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85" yWindow="165" windowWidth="7590" windowHeight="6495" firstSheet="14" activeTab="18"/>
  </bookViews>
  <sheets>
    <sheet name="Таблица 1" sheetId="22" r:id="rId1"/>
    <sheet name="Таблица 2" sheetId="14" r:id="rId2"/>
    <sheet name="Таблица 3" sheetId="15" r:id="rId3"/>
    <sheet name=" Таблица 4 " sheetId="5" r:id="rId4"/>
    <sheet name="Таблица 5" sheetId="6" r:id="rId5"/>
    <sheet name="Таблица 6" sheetId="7" r:id="rId6"/>
    <sheet name="Таблица 7" sheetId="8" r:id="rId7"/>
    <sheet name=" Таблица 8" sheetId="9" r:id="rId8"/>
    <sheet name="Таблица 9" sheetId="10" r:id="rId9"/>
    <sheet name="Таблица 10" sheetId="11" r:id="rId10"/>
    <sheet name=" Таблица 11 " sheetId="12" r:id="rId11"/>
    <sheet name=" Таблица 12 " sheetId="13" r:id="rId12"/>
    <sheet name="Таблица 13" sheetId="16" r:id="rId13"/>
    <sheet name="Таблица 14" sheetId="17" r:id="rId14"/>
    <sheet name="Таблица 15" sheetId="18" r:id="rId15"/>
    <sheet name="Таблица 16" sheetId="19" r:id="rId16"/>
    <sheet name="Таблица 17" sheetId="20" r:id="rId17"/>
    <sheet name="Таблица 18" sheetId="23" r:id="rId18"/>
    <sheet name="Таблица 19" sheetId="24" r:id="rId19"/>
    <sheet name="Таблица 20" sheetId="25" r:id="rId20"/>
    <sheet name="Таблица 21" sheetId="26" r:id="rId21"/>
    <sheet name="Таблица 22" sheetId="27" r:id="rId22"/>
  </sheets>
  <definedNames>
    <definedName name="_xlnm.Print_Titles" localSheetId="10">' Таблица 11 '!$7:$8</definedName>
    <definedName name="_xlnm.Print_Titles" localSheetId="11">' Таблица 12 '!$7:$8</definedName>
    <definedName name="_xlnm.Print_Titles" localSheetId="3">' Таблица 4 '!$6:$7</definedName>
    <definedName name="_xlnm.Print_Titles" localSheetId="7">' Таблица 8'!$8:$9</definedName>
    <definedName name="_xlnm.Print_Titles" localSheetId="0">'Таблица 1'!$13:$13</definedName>
    <definedName name="_xlnm.Print_Titles" localSheetId="9">'Таблица 10'!$7:$8</definedName>
    <definedName name="_xlnm.Print_Titles" localSheetId="16">'Таблица 17'!$6:$7</definedName>
    <definedName name="_xlnm.Print_Titles" localSheetId="17">'Таблица 18'!$7:$7</definedName>
    <definedName name="_xlnm.Print_Titles" localSheetId="1">'Таблица 2'!$A:$A,'Таблица 2'!$8:$12</definedName>
    <definedName name="_xlnm.Print_Titles" localSheetId="2">'Таблица 3'!$A:$A,'Таблица 3'!$8:$12</definedName>
    <definedName name="_xlnm.Print_Titles" localSheetId="4">'Таблица 5'!$7:$8</definedName>
    <definedName name="_xlnm.Print_Titles" localSheetId="6">'Таблица 7'!$7:$8</definedName>
    <definedName name="_xlnm.Print_Area" localSheetId="11">' Таблица 12 '!$A$1:$F$15</definedName>
    <definedName name="_xlnm.Print_Area" localSheetId="3">' Таблица 4 '!$A$1:$F$74</definedName>
    <definedName name="_xlnm.Print_Area" localSheetId="0">'Таблица 1'!$A$1:$S$83</definedName>
    <definedName name="_xlnm.Print_Area" localSheetId="1">'Таблица 2'!$A$1:$U$84</definedName>
    <definedName name="_xlnm.Print_Area" localSheetId="2">'Таблица 3'!$A$1:$U$78</definedName>
    <definedName name="_xlnm.Print_Area" localSheetId="5">'Таблица 6'!$A$1:$F$39</definedName>
    <definedName name="_xlnm.Print_Area" localSheetId="6">'Таблица 7'!$A$1:$F$79</definedName>
  </definedNames>
  <calcPr calcId="145621"/>
</workbook>
</file>

<file path=xl/calcChain.xml><?xml version="1.0" encoding="utf-8"?>
<calcChain xmlns="http://schemas.openxmlformats.org/spreadsheetml/2006/main">
  <c r="F37" i="24" l="1"/>
  <c r="F36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E37" i="24"/>
  <c r="E36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N64" i="14" l="1"/>
  <c r="N18" i="14"/>
  <c r="N71" i="14"/>
  <c r="M71" i="14"/>
  <c r="L71" i="14"/>
  <c r="N69" i="14"/>
  <c r="M69" i="14"/>
  <c r="L69" i="14"/>
  <c r="N67" i="14"/>
  <c r="M67" i="14"/>
  <c r="L67" i="14"/>
  <c r="N65" i="14"/>
  <c r="M65" i="14"/>
  <c r="L65" i="14"/>
  <c r="N63" i="14"/>
  <c r="M63" i="14"/>
  <c r="L63" i="14"/>
  <c r="N61" i="14"/>
  <c r="M61" i="14"/>
  <c r="L61" i="14"/>
  <c r="N59" i="14"/>
  <c r="M59" i="14"/>
  <c r="L59" i="14"/>
  <c r="N57" i="14"/>
  <c r="M57" i="14"/>
  <c r="L57" i="14"/>
  <c r="N55" i="14"/>
  <c r="M55" i="14"/>
  <c r="L55" i="14"/>
  <c r="N53" i="14"/>
  <c r="M53" i="14"/>
  <c r="L53" i="14"/>
  <c r="N51" i="14"/>
  <c r="M51" i="14"/>
  <c r="L51" i="14"/>
  <c r="N49" i="14"/>
  <c r="M49" i="14"/>
  <c r="L49" i="14"/>
  <c r="N47" i="14"/>
  <c r="M47" i="14"/>
  <c r="L47" i="14"/>
  <c r="N45" i="14"/>
  <c r="M45" i="14"/>
  <c r="L45" i="14"/>
  <c r="N43" i="14"/>
  <c r="M43" i="14"/>
  <c r="L43" i="14"/>
  <c r="N41" i="14"/>
  <c r="M41" i="14"/>
  <c r="L41" i="14"/>
  <c r="N39" i="14"/>
  <c r="M39" i="14"/>
  <c r="L39" i="14"/>
  <c r="N37" i="14"/>
  <c r="M37" i="14"/>
  <c r="L37" i="14"/>
  <c r="N35" i="14"/>
  <c r="M35" i="14"/>
  <c r="L35" i="14"/>
  <c r="N33" i="14"/>
  <c r="M33" i="14"/>
  <c r="L33" i="14"/>
  <c r="N31" i="14"/>
  <c r="M31" i="14"/>
  <c r="L31" i="14"/>
  <c r="N29" i="14"/>
  <c r="M29" i="14"/>
  <c r="L29" i="14"/>
  <c r="N27" i="14"/>
  <c r="M27" i="14"/>
  <c r="L27" i="14"/>
  <c r="N25" i="14"/>
  <c r="M25" i="14"/>
  <c r="L25" i="14"/>
  <c r="N23" i="14"/>
  <c r="M23" i="14"/>
  <c r="L23" i="14"/>
  <c r="N21" i="14"/>
  <c r="M21" i="14"/>
  <c r="L21" i="14"/>
  <c r="N19" i="14"/>
  <c r="M19" i="14"/>
  <c r="L19" i="14"/>
  <c r="N17" i="14"/>
  <c r="M17" i="14"/>
  <c r="L17" i="14"/>
  <c r="N15" i="14"/>
  <c r="M15" i="14"/>
  <c r="L15" i="14"/>
  <c r="M13" i="14"/>
  <c r="N13" i="14"/>
  <c r="L13" i="14"/>
  <c r="C37" i="24" l="1"/>
  <c r="D37" i="24"/>
  <c r="B37" i="24"/>
  <c r="D30" i="24"/>
  <c r="C30" i="24"/>
  <c r="C34" i="24" s="1"/>
  <c r="B30" i="24"/>
  <c r="B34" i="24" s="1"/>
  <c r="B36" i="24" s="1"/>
  <c r="D28" i="24"/>
  <c r="C28" i="24"/>
  <c r="B28" i="24"/>
  <c r="D26" i="24"/>
  <c r="C26" i="24"/>
  <c r="B26" i="24"/>
  <c r="D24" i="24"/>
  <c r="C24" i="24"/>
  <c r="B24" i="24"/>
  <c r="D22" i="24"/>
  <c r="C22" i="24"/>
  <c r="B22" i="24"/>
  <c r="D20" i="24"/>
  <c r="C20" i="24"/>
  <c r="B20" i="24"/>
  <c r="D18" i="24"/>
  <c r="C18" i="24"/>
  <c r="B18" i="24"/>
  <c r="C16" i="24"/>
  <c r="B16" i="24"/>
  <c r="D14" i="24"/>
  <c r="C14" i="24"/>
  <c r="B14" i="24"/>
  <c r="D12" i="24"/>
  <c r="C12" i="24"/>
  <c r="B12" i="24"/>
  <c r="D10" i="24"/>
  <c r="C10" i="24"/>
  <c r="B10" i="24"/>
  <c r="C8" i="24"/>
  <c r="D8" i="24"/>
  <c r="B8" i="24"/>
  <c r="D17" i="24"/>
  <c r="D16" i="24" s="1"/>
  <c r="C18" i="26"/>
  <c r="B18" i="26"/>
  <c r="C12" i="26"/>
  <c r="C15" i="26" s="1"/>
  <c r="C17" i="26" s="1"/>
  <c r="B12" i="26"/>
  <c r="B15" i="26" s="1"/>
  <c r="B17" i="26" s="1"/>
  <c r="C10" i="26"/>
  <c r="B10" i="26"/>
  <c r="D11" i="26"/>
  <c r="D10" i="26" s="1"/>
  <c r="D13" i="26"/>
  <c r="D12" i="26" s="1"/>
  <c r="D14" i="26"/>
  <c r="D18" i="26" s="1"/>
  <c r="S42" i="15"/>
  <c r="S61" i="15"/>
  <c r="S59" i="15"/>
  <c r="S41" i="15"/>
  <c r="S16" i="15"/>
  <c r="S15" i="15" s="1"/>
  <c r="D23" i="9"/>
  <c r="D34" i="24" l="1"/>
  <c r="D15" i="26"/>
  <c r="D17" i="26" s="1"/>
  <c r="D36" i="24"/>
  <c r="C36" i="24"/>
  <c r="C19" i="25"/>
  <c r="D19" i="25"/>
  <c r="C22" i="25"/>
  <c r="C21" i="25" s="1"/>
  <c r="D22" i="25"/>
  <c r="D21" i="25" s="1"/>
  <c r="B22" i="25"/>
  <c r="B19" i="25"/>
  <c r="B21" i="25" s="1"/>
  <c r="P22" i="14" l="1"/>
  <c r="O22" i="14"/>
  <c r="E16" i="22"/>
  <c r="F16" i="22"/>
  <c r="E17" i="22"/>
  <c r="F17" i="22"/>
  <c r="E18" i="22"/>
  <c r="F18" i="22"/>
  <c r="E19" i="22"/>
  <c r="F19" i="22"/>
  <c r="E20" i="22"/>
  <c r="F20" i="22"/>
  <c r="E21" i="22"/>
  <c r="F21" i="22"/>
  <c r="E22" i="22"/>
  <c r="F22" i="22"/>
  <c r="E23" i="22"/>
  <c r="F23" i="22"/>
  <c r="E24" i="22"/>
  <c r="F24" i="22"/>
  <c r="E25" i="22"/>
  <c r="F25" i="22"/>
  <c r="E26" i="22"/>
  <c r="F26" i="22"/>
  <c r="E27" i="22"/>
  <c r="F27" i="22"/>
  <c r="E28" i="22"/>
  <c r="F28" i="22"/>
  <c r="E29" i="22"/>
  <c r="F29" i="22"/>
  <c r="E30" i="22"/>
  <c r="F30" i="22"/>
  <c r="E31" i="22"/>
  <c r="F31" i="22"/>
  <c r="E32" i="22"/>
  <c r="F32" i="22"/>
  <c r="E33" i="22"/>
  <c r="F33" i="22"/>
  <c r="E34" i="22"/>
  <c r="F34" i="22"/>
  <c r="E35" i="22"/>
  <c r="F35" i="22"/>
  <c r="E36" i="22"/>
  <c r="F36" i="22"/>
  <c r="E37" i="22"/>
  <c r="F37" i="22"/>
  <c r="E38" i="22"/>
  <c r="F38" i="22"/>
  <c r="E39" i="22"/>
  <c r="F39" i="22"/>
  <c r="E40" i="22"/>
  <c r="F40" i="22"/>
  <c r="E41" i="22"/>
  <c r="F41" i="22"/>
  <c r="E42" i="22"/>
  <c r="F42" i="22"/>
  <c r="E43" i="22"/>
  <c r="F43" i="22"/>
  <c r="E44" i="22"/>
  <c r="F44" i="22"/>
  <c r="E45" i="22"/>
  <c r="F45" i="22"/>
  <c r="E46" i="22"/>
  <c r="F46" i="22"/>
  <c r="E47" i="22"/>
  <c r="F47" i="22"/>
  <c r="E48" i="22"/>
  <c r="F48" i="22"/>
  <c r="E49" i="22"/>
  <c r="F49" i="22"/>
  <c r="E50" i="22"/>
  <c r="F50" i="22"/>
  <c r="E51" i="22"/>
  <c r="F51" i="22"/>
  <c r="E52" i="22"/>
  <c r="F52" i="22"/>
  <c r="E53" i="22"/>
  <c r="F53" i="22"/>
  <c r="E54" i="22"/>
  <c r="F54" i="22"/>
  <c r="E55" i="22"/>
  <c r="F55" i="22"/>
  <c r="E56" i="22"/>
  <c r="F56" i="22"/>
  <c r="E57" i="22"/>
  <c r="F57" i="22"/>
  <c r="E58" i="22"/>
  <c r="F58" i="22"/>
  <c r="E59" i="22"/>
  <c r="F59" i="22"/>
  <c r="E60" i="22"/>
  <c r="F60" i="22"/>
  <c r="E61" i="22"/>
  <c r="F61" i="22"/>
  <c r="E62" i="22"/>
  <c r="F62" i="22"/>
  <c r="E63" i="22"/>
  <c r="F63" i="22"/>
  <c r="E64" i="22"/>
  <c r="F64" i="22"/>
  <c r="E65" i="22"/>
  <c r="F65" i="22"/>
  <c r="E66" i="22"/>
  <c r="F66" i="22"/>
  <c r="E67" i="22"/>
  <c r="F67" i="22"/>
  <c r="E68" i="22"/>
  <c r="F68" i="22"/>
  <c r="E69" i="22"/>
  <c r="F69" i="22"/>
  <c r="E70" i="22"/>
  <c r="F70" i="22"/>
  <c r="E71" i="22"/>
  <c r="F71" i="22"/>
  <c r="E72" i="22"/>
  <c r="F72" i="22"/>
  <c r="E73" i="22"/>
  <c r="F73" i="22"/>
  <c r="E74" i="22"/>
  <c r="F74" i="22"/>
  <c r="E75" i="22"/>
  <c r="F75" i="22"/>
  <c r="E76" i="22"/>
  <c r="F76" i="22"/>
  <c r="E77" i="22"/>
  <c r="F77" i="22"/>
  <c r="E15" i="22"/>
  <c r="F15" i="22"/>
  <c r="F14" i="22"/>
  <c r="E14" i="22"/>
  <c r="F11" i="27" l="1"/>
  <c r="F14" i="27"/>
  <c r="F10" i="27"/>
  <c r="E11" i="25"/>
  <c r="F11" i="25"/>
  <c r="E12" i="25"/>
  <c r="F12" i="25"/>
  <c r="E13" i="25"/>
  <c r="F13" i="25"/>
  <c r="E14" i="25"/>
  <c r="F14" i="25"/>
  <c r="E15" i="25"/>
  <c r="F15" i="25"/>
  <c r="E16" i="25"/>
  <c r="F16" i="25"/>
  <c r="E17" i="25"/>
  <c r="F17" i="25"/>
  <c r="E18" i="25"/>
  <c r="F18" i="25"/>
  <c r="E19" i="25"/>
  <c r="F19" i="25"/>
  <c r="E21" i="25"/>
  <c r="F21" i="25"/>
  <c r="E22" i="25"/>
  <c r="F22" i="25"/>
  <c r="F10" i="25"/>
  <c r="E10" i="25"/>
  <c r="E11" i="26"/>
  <c r="F11" i="26"/>
  <c r="E12" i="26"/>
  <c r="F12" i="26"/>
  <c r="E13" i="26"/>
  <c r="F13" i="26"/>
  <c r="E14" i="26"/>
  <c r="F14" i="26"/>
  <c r="E15" i="26"/>
  <c r="F15" i="26"/>
  <c r="E17" i="26"/>
  <c r="F17" i="26"/>
  <c r="E18" i="26"/>
  <c r="F18" i="26"/>
  <c r="F10" i="26"/>
  <c r="E10" i="26"/>
  <c r="D66" i="23"/>
  <c r="C66" i="23"/>
  <c r="B66" i="23"/>
  <c r="D64" i="23"/>
  <c r="C64" i="23"/>
  <c r="B64" i="23"/>
  <c r="D62" i="23"/>
  <c r="C62" i="23"/>
  <c r="B62" i="23"/>
  <c r="D60" i="23"/>
  <c r="C60" i="23"/>
  <c r="B60" i="23"/>
  <c r="D58" i="23"/>
  <c r="C58" i="23"/>
  <c r="B58" i="23"/>
  <c r="D56" i="23"/>
  <c r="C56" i="23"/>
  <c r="B56" i="23"/>
  <c r="D54" i="23"/>
  <c r="C54" i="23"/>
  <c r="B54" i="23"/>
  <c r="D52" i="23"/>
  <c r="C52" i="23"/>
  <c r="B52" i="23"/>
  <c r="D50" i="23"/>
  <c r="C50" i="23"/>
  <c r="B50" i="23"/>
  <c r="D48" i="23"/>
  <c r="C48" i="23"/>
  <c r="B48" i="23"/>
  <c r="D46" i="23"/>
  <c r="C46" i="23"/>
  <c r="B46" i="23"/>
  <c r="D44" i="23"/>
  <c r="C44" i="23"/>
  <c r="B44" i="23"/>
  <c r="D42" i="23"/>
  <c r="C42" i="23"/>
  <c r="B42" i="23"/>
  <c r="D40" i="23"/>
  <c r="C40" i="23"/>
  <c r="B40" i="23"/>
  <c r="D38" i="23"/>
  <c r="C38" i="23"/>
  <c r="B38" i="23"/>
  <c r="D36" i="23"/>
  <c r="C36" i="23"/>
  <c r="B36" i="23"/>
  <c r="D34" i="23"/>
  <c r="C34" i="23"/>
  <c r="B34" i="23"/>
  <c r="D32" i="23"/>
  <c r="C32" i="23"/>
  <c r="B32" i="23"/>
  <c r="D30" i="23"/>
  <c r="C30" i="23"/>
  <c r="B30" i="23"/>
  <c r="D28" i="23"/>
  <c r="C28" i="23"/>
  <c r="B28" i="23"/>
  <c r="D26" i="23"/>
  <c r="C26" i="23"/>
  <c r="B26" i="23"/>
  <c r="D24" i="23"/>
  <c r="C24" i="23"/>
  <c r="B24" i="23"/>
  <c r="D22" i="23"/>
  <c r="C22" i="23"/>
  <c r="B22" i="23"/>
  <c r="D20" i="23"/>
  <c r="C20" i="23"/>
  <c r="B20" i="23"/>
  <c r="D18" i="23"/>
  <c r="C18" i="23"/>
  <c r="B18" i="23"/>
  <c r="D16" i="23"/>
  <c r="C16" i="23"/>
  <c r="B16" i="23"/>
  <c r="D14" i="23"/>
  <c r="C14" i="23"/>
  <c r="B14" i="23"/>
  <c r="D12" i="23"/>
  <c r="C12" i="23"/>
  <c r="B12" i="23"/>
  <c r="D10" i="23"/>
  <c r="C10" i="23"/>
  <c r="B10" i="23"/>
  <c r="C8" i="23"/>
  <c r="D8" i="23"/>
  <c r="B8" i="23"/>
  <c r="D59" i="20"/>
  <c r="D61" i="20"/>
  <c r="D14" i="17"/>
  <c r="D12" i="17"/>
  <c r="C12" i="17"/>
  <c r="B12" i="17"/>
  <c r="D10" i="17"/>
  <c r="C10" i="17"/>
  <c r="B10" i="17"/>
  <c r="C8" i="17"/>
  <c r="B8" i="17"/>
  <c r="D9" i="17"/>
  <c r="D8" i="17" s="1"/>
  <c r="C36" i="7"/>
  <c r="C26" i="7"/>
  <c r="C25" i="7"/>
  <c r="C24" i="7"/>
  <c r="C22" i="7"/>
  <c r="C20" i="7"/>
  <c r="C19" i="7"/>
  <c r="C18" i="7" s="1"/>
  <c r="C16" i="7"/>
  <c r="C14" i="7"/>
  <c r="C12" i="7"/>
  <c r="C10" i="7"/>
  <c r="C8" i="7"/>
  <c r="B19" i="7"/>
  <c r="B25" i="7"/>
  <c r="C33" i="7" l="1"/>
  <c r="C35" i="7"/>
  <c r="D26" i="7"/>
  <c r="B26" i="7"/>
  <c r="D24" i="7"/>
  <c r="B24" i="7"/>
  <c r="D22" i="7"/>
  <c r="B22" i="7"/>
  <c r="D20" i="7"/>
  <c r="B20" i="7"/>
  <c r="D18" i="7"/>
  <c r="B18" i="7"/>
  <c r="D16" i="7"/>
  <c r="B16" i="7"/>
  <c r="D14" i="7"/>
  <c r="B14" i="7"/>
  <c r="D12" i="7"/>
  <c r="B12" i="7"/>
  <c r="D10" i="7"/>
  <c r="B10" i="7"/>
  <c r="D8" i="7"/>
  <c r="B8" i="7"/>
  <c r="D58" i="6"/>
  <c r="D62" i="6"/>
  <c r="D67" i="6"/>
  <c r="C67" i="6"/>
  <c r="B67" i="6"/>
  <c r="D65" i="6"/>
  <c r="C65" i="6"/>
  <c r="B65" i="6"/>
  <c r="D63" i="6"/>
  <c r="C63" i="6"/>
  <c r="B63" i="6"/>
  <c r="D61" i="6"/>
  <c r="C61" i="6"/>
  <c r="B61" i="6"/>
  <c r="D59" i="6"/>
  <c r="C59" i="6"/>
  <c r="B59" i="6"/>
  <c r="D57" i="6"/>
  <c r="C57" i="6"/>
  <c r="B57" i="6"/>
  <c r="D55" i="6"/>
  <c r="C55" i="6"/>
  <c r="B55" i="6"/>
  <c r="D53" i="6"/>
  <c r="C53" i="6"/>
  <c r="B53" i="6"/>
  <c r="D51" i="6"/>
  <c r="C51" i="6"/>
  <c r="B51" i="6"/>
  <c r="D49" i="6"/>
  <c r="C49" i="6"/>
  <c r="B49" i="6"/>
  <c r="D47" i="6"/>
  <c r="C47" i="6"/>
  <c r="B47" i="6"/>
  <c r="D45" i="6"/>
  <c r="C45" i="6"/>
  <c r="B45" i="6"/>
  <c r="D43" i="6"/>
  <c r="C43" i="6"/>
  <c r="B43" i="6"/>
  <c r="D41" i="6"/>
  <c r="C41" i="6"/>
  <c r="B41" i="6"/>
  <c r="D39" i="6"/>
  <c r="C39" i="6"/>
  <c r="B39" i="6"/>
  <c r="D37" i="6"/>
  <c r="C37" i="6"/>
  <c r="B37" i="6"/>
  <c r="D35" i="6"/>
  <c r="C35" i="6"/>
  <c r="B35" i="6"/>
  <c r="D33" i="6"/>
  <c r="C33" i="6"/>
  <c r="B33" i="6"/>
  <c r="D31" i="6"/>
  <c r="C31" i="6"/>
  <c r="B31" i="6"/>
  <c r="D29" i="6"/>
  <c r="C29" i="6"/>
  <c r="B29" i="6"/>
  <c r="D27" i="6"/>
  <c r="C27" i="6"/>
  <c r="B27" i="6"/>
  <c r="D25" i="6"/>
  <c r="C25" i="6"/>
  <c r="B25" i="6"/>
  <c r="D23" i="6"/>
  <c r="C23" i="6"/>
  <c r="B23" i="6"/>
  <c r="D21" i="6"/>
  <c r="C21" i="6"/>
  <c r="B21" i="6"/>
  <c r="D19" i="6"/>
  <c r="C19" i="6"/>
  <c r="B19" i="6"/>
  <c r="D17" i="6"/>
  <c r="C17" i="6"/>
  <c r="B17" i="6"/>
  <c r="D15" i="6"/>
  <c r="C15" i="6"/>
  <c r="B15" i="6"/>
  <c r="D13" i="6"/>
  <c r="C13" i="6"/>
  <c r="B13" i="6"/>
  <c r="D11" i="6"/>
  <c r="C11" i="6"/>
  <c r="B11" i="6"/>
  <c r="C9" i="6"/>
  <c r="D9" i="6"/>
  <c r="B9" i="6"/>
  <c r="D55" i="5"/>
  <c r="D61" i="5"/>
  <c r="D64" i="5"/>
  <c r="C64" i="5"/>
  <c r="B64" i="5"/>
  <c r="D62" i="5"/>
  <c r="C62" i="5"/>
  <c r="B62" i="5"/>
  <c r="D60" i="5"/>
  <c r="C60" i="5"/>
  <c r="B60" i="5"/>
  <c r="D58" i="5"/>
  <c r="C58" i="5"/>
  <c r="B58" i="5"/>
  <c r="D56" i="5"/>
  <c r="C56" i="5"/>
  <c r="B56" i="5"/>
  <c r="D54" i="5"/>
  <c r="C54" i="5"/>
  <c r="B54" i="5"/>
  <c r="D52" i="5"/>
  <c r="C52" i="5"/>
  <c r="B52" i="5"/>
  <c r="D50" i="5"/>
  <c r="C50" i="5"/>
  <c r="B50" i="5"/>
  <c r="D48" i="5"/>
  <c r="C48" i="5"/>
  <c r="B48" i="5"/>
  <c r="D46" i="5"/>
  <c r="C46" i="5"/>
  <c r="B46" i="5"/>
  <c r="D44" i="5"/>
  <c r="C44" i="5"/>
  <c r="B44" i="5"/>
  <c r="D42" i="5"/>
  <c r="C42" i="5"/>
  <c r="B42" i="5"/>
  <c r="D40" i="5"/>
  <c r="C40" i="5"/>
  <c r="B40" i="5"/>
  <c r="D38" i="5"/>
  <c r="C38" i="5"/>
  <c r="B38" i="5"/>
  <c r="D36" i="5"/>
  <c r="C36" i="5"/>
  <c r="B36" i="5"/>
  <c r="D34" i="5"/>
  <c r="C34" i="5"/>
  <c r="B34" i="5"/>
  <c r="D32" i="5"/>
  <c r="C32" i="5"/>
  <c r="B32" i="5"/>
  <c r="D30" i="5"/>
  <c r="C30" i="5"/>
  <c r="B30" i="5"/>
  <c r="D28" i="5"/>
  <c r="C28" i="5"/>
  <c r="B28" i="5"/>
  <c r="D26" i="5"/>
  <c r="C26" i="5"/>
  <c r="B26" i="5"/>
  <c r="D24" i="5"/>
  <c r="C24" i="5"/>
  <c r="B24" i="5"/>
  <c r="D22" i="5"/>
  <c r="C22" i="5"/>
  <c r="B22" i="5"/>
  <c r="D20" i="5"/>
  <c r="C20" i="5"/>
  <c r="B20" i="5"/>
  <c r="D18" i="5"/>
  <c r="C18" i="5"/>
  <c r="B18" i="5"/>
  <c r="D16" i="5"/>
  <c r="C16" i="5"/>
  <c r="B16" i="5"/>
  <c r="D14" i="5"/>
  <c r="C14" i="5"/>
  <c r="B14" i="5"/>
  <c r="D12" i="5"/>
  <c r="C12" i="5"/>
  <c r="B12" i="5"/>
  <c r="D10" i="5"/>
  <c r="C10" i="5"/>
  <c r="B10" i="5"/>
  <c r="C8" i="5"/>
  <c r="D8" i="5"/>
  <c r="B8" i="5"/>
  <c r="I38" i="14"/>
  <c r="S60" i="14"/>
  <c r="F8" i="7" l="1"/>
  <c r="E8" i="7"/>
  <c r="F55" i="20"/>
  <c r="E55" i="20"/>
  <c r="E11" i="20"/>
  <c r="F11" i="20"/>
  <c r="E13" i="20"/>
  <c r="F13" i="20"/>
  <c r="E15" i="20"/>
  <c r="F15" i="20"/>
  <c r="E17" i="20"/>
  <c r="F17" i="20"/>
  <c r="E19" i="20"/>
  <c r="F19" i="20"/>
  <c r="E21" i="20"/>
  <c r="F21" i="20"/>
  <c r="E23" i="20"/>
  <c r="F23" i="20"/>
  <c r="E25" i="20"/>
  <c r="F25" i="20"/>
  <c r="E27" i="20"/>
  <c r="F27" i="20"/>
  <c r="E29" i="20"/>
  <c r="F29" i="20"/>
  <c r="E31" i="20"/>
  <c r="F31" i="20"/>
  <c r="E33" i="20"/>
  <c r="F33" i="20"/>
  <c r="E35" i="20"/>
  <c r="F35" i="20"/>
  <c r="E37" i="20"/>
  <c r="F37" i="20"/>
  <c r="E39" i="20"/>
  <c r="F39" i="20"/>
  <c r="E41" i="20"/>
  <c r="F41" i="20"/>
  <c r="E43" i="20"/>
  <c r="F43" i="20"/>
  <c r="E45" i="20"/>
  <c r="F45" i="20"/>
  <c r="E47" i="20"/>
  <c r="F47" i="20"/>
  <c r="E49" i="20"/>
  <c r="F49" i="20"/>
  <c r="E51" i="20"/>
  <c r="F51" i="20"/>
  <c r="E53" i="20"/>
  <c r="F53" i="20"/>
  <c r="E57" i="20"/>
  <c r="F57" i="20"/>
  <c r="E59" i="20"/>
  <c r="F59" i="20"/>
  <c r="E61" i="20"/>
  <c r="F61" i="20"/>
  <c r="E63" i="20"/>
  <c r="F63" i="20"/>
  <c r="E64" i="20"/>
  <c r="F64" i="20"/>
  <c r="E65" i="20"/>
  <c r="F65" i="20"/>
  <c r="E66" i="20"/>
  <c r="F66" i="20"/>
  <c r="F9" i="20"/>
  <c r="E9" i="20"/>
  <c r="D62" i="20" l="1"/>
  <c r="C62" i="20"/>
  <c r="B62" i="20"/>
  <c r="D60" i="20"/>
  <c r="C60" i="20"/>
  <c r="B60" i="20"/>
  <c r="D58" i="20"/>
  <c r="C58" i="20"/>
  <c r="B58" i="20"/>
  <c r="D56" i="20"/>
  <c r="C56" i="20"/>
  <c r="B56" i="20"/>
  <c r="D54" i="20"/>
  <c r="C54" i="20"/>
  <c r="B54" i="20"/>
  <c r="D52" i="20"/>
  <c r="C52" i="20"/>
  <c r="B52" i="20"/>
  <c r="D50" i="20"/>
  <c r="C50" i="20"/>
  <c r="B50" i="20"/>
  <c r="D48" i="20"/>
  <c r="C48" i="20"/>
  <c r="B48" i="20"/>
  <c r="D46" i="20"/>
  <c r="C46" i="20"/>
  <c r="B46" i="20"/>
  <c r="D44" i="20"/>
  <c r="C44" i="20"/>
  <c r="B44" i="20"/>
  <c r="D42" i="20"/>
  <c r="C42" i="20"/>
  <c r="B42" i="20"/>
  <c r="D40" i="20"/>
  <c r="C40" i="20"/>
  <c r="B40" i="20"/>
  <c r="D38" i="20"/>
  <c r="C38" i="20"/>
  <c r="B38" i="20"/>
  <c r="D36" i="20"/>
  <c r="C36" i="20"/>
  <c r="B36" i="20"/>
  <c r="D34" i="20"/>
  <c r="C34" i="20"/>
  <c r="B34" i="20"/>
  <c r="D32" i="20"/>
  <c r="C32" i="20"/>
  <c r="B32" i="20"/>
  <c r="D30" i="20"/>
  <c r="C30" i="20"/>
  <c r="B30" i="20"/>
  <c r="D28" i="20"/>
  <c r="C28" i="20"/>
  <c r="B28" i="20"/>
  <c r="D26" i="20"/>
  <c r="C26" i="20"/>
  <c r="B26" i="20"/>
  <c r="D24" i="20"/>
  <c r="C24" i="20"/>
  <c r="B24" i="20"/>
  <c r="D22" i="20"/>
  <c r="C22" i="20"/>
  <c r="B22" i="20"/>
  <c r="D20" i="20"/>
  <c r="C20" i="20"/>
  <c r="B20" i="20"/>
  <c r="D18" i="20"/>
  <c r="C18" i="20"/>
  <c r="B18" i="20"/>
  <c r="D16" i="20"/>
  <c r="C16" i="20"/>
  <c r="B16" i="20"/>
  <c r="D14" i="20"/>
  <c r="C14" i="20"/>
  <c r="B14" i="20"/>
  <c r="D12" i="20"/>
  <c r="C12" i="20"/>
  <c r="B12" i="20"/>
  <c r="D10" i="20"/>
  <c r="C10" i="20"/>
  <c r="B10" i="20"/>
  <c r="C8" i="20"/>
  <c r="D8" i="20"/>
  <c r="B8" i="20"/>
  <c r="E12" i="20" l="1"/>
  <c r="F12" i="20"/>
  <c r="E16" i="20"/>
  <c r="F16" i="20"/>
  <c r="E20" i="20"/>
  <c r="F20" i="20"/>
  <c r="E24" i="20"/>
  <c r="F24" i="20"/>
  <c r="E28" i="20"/>
  <c r="F28" i="20"/>
  <c r="E32" i="20"/>
  <c r="F32" i="20"/>
  <c r="E36" i="20"/>
  <c r="F36" i="20"/>
  <c r="E40" i="20"/>
  <c r="F40" i="20"/>
  <c r="E44" i="20"/>
  <c r="F44" i="20"/>
  <c r="E48" i="20"/>
  <c r="F48" i="20"/>
  <c r="E52" i="20"/>
  <c r="F52" i="20"/>
  <c r="E56" i="20"/>
  <c r="F56" i="20"/>
  <c r="F8" i="20"/>
  <c r="E8" i="20"/>
  <c r="E10" i="20"/>
  <c r="F10" i="20"/>
  <c r="E14" i="20"/>
  <c r="F14" i="20"/>
  <c r="E18" i="20"/>
  <c r="F18" i="20"/>
  <c r="E22" i="20"/>
  <c r="F22" i="20"/>
  <c r="E26" i="20"/>
  <c r="F26" i="20"/>
  <c r="E30" i="20"/>
  <c r="F30" i="20"/>
  <c r="E34" i="20"/>
  <c r="F34" i="20"/>
  <c r="E38" i="20"/>
  <c r="F38" i="20"/>
  <c r="E42" i="20"/>
  <c r="F42" i="20"/>
  <c r="E46" i="20"/>
  <c r="F46" i="20"/>
  <c r="E50" i="20"/>
  <c r="F50" i="20"/>
  <c r="E54" i="20"/>
  <c r="F54" i="20"/>
  <c r="E62" i="20"/>
  <c r="F62" i="20"/>
  <c r="E58" i="20"/>
  <c r="F58" i="20"/>
  <c r="E60" i="20"/>
  <c r="F60" i="20"/>
  <c r="E10" i="23"/>
  <c r="F10" i="23"/>
  <c r="E11" i="23"/>
  <c r="F11" i="23"/>
  <c r="E12" i="23"/>
  <c r="F12" i="23"/>
  <c r="E13" i="23"/>
  <c r="F13" i="23"/>
  <c r="E14" i="23"/>
  <c r="F14" i="23"/>
  <c r="E15" i="23"/>
  <c r="F15" i="23"/>
  <c r="E16" i="23"/>
  <c r="F16" i="23"/>
  <c r="E17" i="23"/>
  <c r="F17" i="23"/>
  <c r="E18" i="23"/>
  <c r="F18" i="23"/>
  <c r="E19" i="23"/>
  <c r="F19" i="23"/>
  <c r="E20" i="23"/>
  <c r="F20" i="23"/>
  <c r="E21" i="23"/>
  <c r="F21" i="23"/>
  <c r="E22" i="23"/>
  <c r="F22" i="23"/>
  <c r="E23" i="23"/>
  <c r="F23" i="23"/>
  <c r="E24" i="23"/>
  <c r="F24" i="23"/>
  <c r="E25" i="23"/>
  <c r="F25" i="23"/>
  <c r="E26" i="23"/>
  <c r="F26" i="23"/>
  <c r="E27" i="23"/>
  <c r="F27" i="23"/>
  <c r="E28" i="23"/>
  <c r="F28" i="23"/>
  <c r="E29" i="23"/>
  <c r="F29" i="23"/>
  <c r="E30" i="23"/>
  <c r="F30" i="23"/>
  <c r="E31" i="23"/>
  <c r="F31" i="23"/>
  <c r="E32" i="23"/>
  <c r="F32" i="23"/>
  <c r="E33" i="23"/>
  <c r="F33" i="23"/>
  <c r="E34" i="23"/>
  <c r="F34" i="23"/>
  <c r="E35" i="23"/>
  <c r="F35" i="23"/>
  <c r="E36" i="23"/>
  <c r="F36" i="23"/>
  <c r="E37" i="23"/>
  <c r="F37" i="23"/>
  <c r="E38" i="23"/>
  <c r="F38" i="23"/>
  <c r="E39" i="23"/>
  <c r="F39" i="23"/>
  <c r="E40" i="23"/>
  <c r="F40" i="23"/>
  <c r="E41" i="23"/>
  <c r="F41" i="23"/>
  <c r="E42" i="23"/>
  <c r="F42" i="23"/>
  <c r="E43" i="23"/>
  <c r="F43" i="23"/>
  <c r="E44" i="23"/>
  <c r="F44" i="23"/>
  <c r="E45" i="23"/>
  <c r="F45" i="23"/>
  <c r="E46" i="23"/>
  <c r="F46" i="23"/>
  <c r="E47" i="23"/>
  <c r="F47" i="23"/>
  <c r="E48" i="23"/>
  <c r="F48" i="23"/>
  <c r="E49" i="23"/>
  <c r="F49" i="23"/>
  <c r="E50" i="23"/>
  <c r="F50" i="23"/>
  <c r="E51" i="23"/>
  <c r="F51" i="23"/>
  <c r="E52" i="23"/>
  <c r="F52" i="23"/>
  <c r="E53" i="23"/>
  <c r="F53" i="23"/>
  <c r="E54" i="23"/>
  <c r="F54" i="23"/>
  <c r="E55" i="23"/>
  <c r="F55" i="23"/>
  <c r="E56" i="23"/>
  <c r="F56" i="23"/>
  <c r="E57" i="23"/>
  <c r="F57" i="23"/>
  <c r="E58" i="23"/>
  <c r="F58" i="23"/>
  <c r="E59" i="23"/>
  <c r="F59" i="23"/>
  <c r="E60" i="23"/>
  <c r="F60" i="23"/>
  <c r="E61" i="23"/>
  <c r="F61" i="23"/>
  <c r="E62" i="23"/>
  <c r="F62" i="23"/>
  <c r="E63" i="23"/>
  <c r="F63" i="23"/>
  <c r="E64" i="23"/>
  <c r="F64" i="23"/>
  <c r="E65" i="23"/>
  <c r="F65" i="23"/>
  <c r="E66" i="23"/>
  <c r="F66" i="23"/>
  <c r="E67" i="23"/>
  <c r="F67" i="23"/>
  <c r="E68" i="23"/>
  <c r="F68" i="23"/>
  <c r="E69" i="23"/>
  <c r="F69" i="23"/>
  <c r="E70" i="23"/>
  <c r="F70" i="23"/>
  <c r="E71" i="23"/>
  <c r="F71" i="23"/>
  <c r="E72" i="23"/>
  <c r="F72" i="23"/>
  <c r="F9" i="23"/>
  <c r="E9" i="23"/>
  <c r="F8" i="23"/>
  <c r="E8" i="23"/>
  <c r="C67" i="20"/>
  <c r="D67" i="20"/>
  <c r="C70" i="20"/>
  <c r="C69" i="20" s="1"/>
  <c r="D70" i="20"/>
  <c r="B67" i="20"/>
  <c r="B70" i="20"/>
  <c r="E9" i="19"/>
  <c r="F9" i="19"/>
  <c r="F8" i="19"/>
  <c r="E8" i="19"/>
  <c r="E10" i="18"/>
  <c r="F10" i="18"/>
  <c r="E11" i="18"/>
  <c r="F11" i="18"/>
  <c r="E12" i="18"/>
  <c r="F12" i="18"/>
  <c r="E13" i="18"/>
  <c r="F13" i="18"/>
  <c r="E14" i="18"/>
  <c r="F14" i="18"/>
  <c r="E15" i="18"/>
  <c r="F15" i="18"/>
  <c r="F9" i="18"/>
  <c r="E9" i="18"/>
  <c r="F8" i="18"/>
  <c r="E8" i="18"/>
  <c r="E9" i="17"/>
  <c r="F9" i="17"/>
  <c r="E10" i="17"/>
  <c r="F10" i="17"/>
  <c r="E11" i="17"/>
  <c r="F11" i="17"/>
  <c r="E12" i="17"/>
  <c r="F12" i="17"/>
  <c r="E13" i="17"/>
  <c r="F13" i="17"/>
  <c r="E14" i="17"/>
  <c r="F14" i="17"/>
  <c r="F8" i="17"/>
  <c r="E8" i="17"/>
  <c r="F8" i="16"/>
  <c r="E8" i="16"/>
  <c r="F9" i="13"/>
  <c r="E9" i="13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2" i="12"/>
  <c r="F32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E40" i="12"/>
  <c r="F40" i="12"/>
  <c r="E41" i="12"/>
  <c r="F41" i="12"/>
  <c r="E42" i="12"/>
  <c r="F42" i="12"/>
  <c r="E43" i="12"/>
  <c r="F43" i="12"/>
  <c r="E44" i="12"/>
  <c r="F44" i="12"/>
  <c r="E45" i="12"/>
  <c r="F45" i="12"/>
  <c r="E46" i="12"/>
  <c r="F46" i="12"/>
  <c r="E47" i="12"/>
  <c r="F47" i="12"/>
  <c r="E48" i="12"/>
  <c r="F48" i="12"/>
  <c r="E49" i="12"/>
  <c r="F49" i="12"/>
  <c r="E50" i="12"/>
  <c r="F50" i="12"/>
  <c r="E51" i="12"/>
  <c r="F51" i="12"/>
  <c r="E52" i="12"/>
  <c r="F52" i="12"/>
  <c r="E53" i="12"/>
  <c r="F53" i="12"/>
  <c r="E54" i="12"/>
  <c r="F54" i="12"/>
  <c r="E55" i="12"/>
  <c r="F55" i="12"/>
  <c r="E56" i="12"/>
  <c r="F56" i="12"/>
  <c r="E57" i="12"/>
  <c r="F57" i="12"/>
  <c r="E58" i="12"/>
  <c r="F58" i="12"/>
  <c r="E59" i="12"/>
  <c r="F59" i="12"/>
  <c r="E60" i="12"/>
  <c r="F60" i="12"/>
  <c r="E61" i="12"/>
  <c r="F61" i="12"/>
  <c r="E62" i="12"/>
  <c r="F62" i="12"/>
  <c r="E63" i="12"/>
  <c r="F63" i="12"/>
  <c r="E64" i="12"/>
  <c r="F64" i="12"/>
  <c r="E65" i="12"/>
  <c r="F65" i="12"/>
  <c r="E66" i="12"/>
  <c r="F66" i="12"/>
  <c r="E67" i="12"/>
  <c r="F67" i="12"/>
  <c r="E68" i="12"/>
  <c r="F68" i="12"/>
  <c r="E69" i="12"/>
  <c r="F69" i="12"/>
  <c r="E70" i="12"/>
  <c r="F70" i="12"/>
  <c r="E71" i="12"/>
  <c r="F71" i="12"/>
  <c r="E72" i="12"/>
  <c r="F72" i="12"/>
  <c r="E73" i="12"/>
  <c r="F73" i="12"/>
  <c r="E74" i="12"/>
  <c r="F74" i="12"/>
  <c r="F10" i="12"/>
  <c r="E10" i="12"/>
  <c r="F9" i="12"/>
  <c r="E9" i="12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2" i="11"/>
  <c r="F32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E40" i="11"/>
  <c r="F40" i="11"/>
  <c r="E41" i="11"/>
  <c r="F41" i="11"/>
  <c r="E42" i="11"/>
  <c r="F42" i="11"/>
  <c r="E43" i="11"/>
  <c r="F43" i="11"/>
  <c r="E44" i="11"/>
  <c r="F44" i="11"/>
  <c r="E45" i="11"/>
  <c r="F45" i="11"/>
  <c r="E46" i="11"/>
  <c r="F46" i="11"/>
  <c r="E47" i="11"/>
  <c r="F47" i="11"/>
  <c r="E48" i="11"/>
  <c r="F48" i="11"/>
  <c r="E49" i="11"/>
  <c r="F49" i="11"/>
  <c r="E50" i="11"/>
  <c r="F50" i="11"/>
  <c r="E51" i="11"/>
  <c r="F51" i="11"/>
  <c r="E52" i="11"/>
  <c r="F52" i="11"/>
  <c r="E53" i="11"/>
  <c r="F53" i="11"/>
  <c r="E54" i="11"/>
  <c r="F54" i="11"/>
  <c r="E55" i="11"/>
  <c r="F55" i="11"/>
  <c r="E56" i="11"/>
  <c r="F56" i="11"/>
  <c r="E57" i="11"/>
  <c r="F57" i="11"/>
  <c r="E58" i="11"/>
  <c r="F58" i="11"/>
  <c r="E59" i="11"/>
  <c r="F59" i="11"/>
  <c r="E60" i="11"/>
  <c r="F60" i="11"/>
  <c r="E61" i="11"/>
  <c r="F61" i="11"/>
  <c r="F10" i="11"/>
  <c r="E10" i="11"/>
  <c r="F9" i="11"/>
  <c r="E9" i="11"/>
  <c r="E10" i="10"/>
  <c r="F10" i="10"/>
  <c r="F9" i="10"/>
  <c r="E9" i="10"/>
  <c r="F8" i="10"/>
  <c r="E8" i="10"/>
  <c r="E13" i="9"/>
  <c r="F13" i="9"/>
  <c r="E15" i="9"/>
  <c r="F15" i="9"/>
  <c r="E17" i="9"/>
  <c r="F17" i="9"/>
  <c r="E19" i="9"/>
  <c r="F19" i="9"/>
  <c r="E21" i="9"/>
  <c r="F21" i="9"/>
  <c r="E23" i="9"/>
  <c r="F23" i="9"/>
  <c r="E25" i="9"/>
  <c r="F25" i="9"/>
  <c r="E27" i="9"/>
  <c r="F27" i="9"/>
  <c r="E29" i="9"/>
  <c r="F29" i="9"/>
  <c r="E31" i="9"/>
  <c r="F31" i="9"/>
  <c r="E33" i="9"/>
  <c r="F33" i="9"/>
  <c r="E35" i="9"/>
  <c r="F35" i="9"/>
  <c r="E37" i="9"/>
  <c r="F37" i="9"/>
  <c r="E39" i="9"/>
  <c r="F39" i="9"/>
  <c r="E41" i="9"/>
  <c r="F41" i="9"/>
  <c r="E43" i="9"/>
  <c r="F43" i="9"/>
  <c r="E45" i="9"/>
  <c r="F45" i="9"/>
  <c r="E47" i="9"/>
  <c r="F47" i="9"/>
  <c r="E49" i="9"/>
  <c r="F49" i="9"/>
  <c r="E51" i="9"/>
  <c r="F51" i="9"/>
  <c r="E53" i="9"/>
  <c r="F53" i="9"/>
  <c r="F11" i="9"/>
  <c r="E11" i="9"/>
  <c r="E11" i="8"/>
  <c r="F11" i="8"/>
  <c r="E12" i="8"/>
  <c r="F12" i="8"/>
  <c r="E13" i="8"/>
  <c r="F13" i="8"/>
  <c r="E14" i="8"/>
  <c r="F14" i="8"/>
  <c r="E15" i="8"/>
  <c r="F15" i="8"/>
  <c r="E16" i="8"/>
  <c r="F16" i="8"/>
  <c r="E17" i="8"/>
  <c r="F17" i="8"/>
  <c r="E18" i="8"/>
  <c r="F18" i="8"/>
  <c r="E19" i="8"/>
  <c r="F19" i="8"/>
  <c r="E20" i="8"/>
  <c r="F20" i="8"/>
  <c r="E21" i="8"/>
  <c r="F21" i="8"/>
  <c r="E22" i="8"/>
  <c r="F22" i="8"/>
  <c r="E23" i="8"/>
  <c r="F23" i="8"/>
  <c r="E24" i="8"/>
  <c r="F24" i="8"/>
  <c r="E25" i="8"/>
  <c r="F25" i="8"/>
  <c r="E26" i="8"/>
  <c r="F26" i="8"/>
  <c r="E27" i="8"/>
  <c r="F27" i="8"/>
  <c r="E28" i="8"/>
  <c r="F28" i="8"/>
  <c r="E29" i="8"/>
  <c r="F29" i="8"/>
  <c r="E30" i="8"/>
  <c r="F30" i="8"/>
  <c r="E31" i="8"/>
  <c r="F31" i="8"/>
  <c r="E32" i="8"/>
  <c r="F32" i="8"/>
  <c r="E33" i="8"/>
  <c r="F33" i="8"/>
  <c r="E34" i="8"/>
  <c r="F34" i="8"/>
  <c r="E35" i="8"/>
  <c r="F35" i="8"/>
  <c r="E36" i="8"/>
  <c r="F36" i="8"/>
  <c r="E37" i="8"/>
  <c r="F37" i="8"/>
  <c r="E38" i="8"/>
  <c r="F38" i="8"/>
  <c r="E39" i="8"/>
  <c r="F39" i="8"/>
  <c r="E40" i="8"/>
  <c r="F40" i="8"/>
  <c r="E41" i="8"/>
  <c r="F41" i="8"/>
  <c r="E42" i="8"/>
  <c r="F42" i="8"/>
  <c r="E43" i="8"/>
  <c r="F43" i="8"/>
  <c r="E44" i="8"/>
  <c r="F44" i="8"/>
  <c r="E45" i="8"/>
  <c r="F45" i="8"/>
  <c r="E46" i="8"/>
  <c r="F46" i="8"/>
  <c r="E47" i="8"/>
  <c r="F47" i="8"/>
  <c r="E48" i="8"/>
  <c r="F48" i="8"/>
  <c r="E49" i="8"/>
  <c r="F49" i="8"/>
  <c r="E50" i="8"/>
  <c r="F50" i="8"/>
  <c r="E51" i="8"/>
  <c r="F51" i="8"/>
  <c r="E52" i="8"/>
  <c r="F52" i="8"/>
  <c r="E53" i="8"/>
  <c r="F53" i="8"/>
  <c r="E54" i="8"/>
  <c r="F54" i="8"/>
  <c r="E55" i="8"/>
  <c r="F55" i="8"/>
  <c r="E56" i="8"/>
  <c r="F56" i="8"/>
  <c r="E57" i="8"/>
  <c r="F57" i="8"/>
  <c r="E58" i="8"/>
  <c r="F58" i="8"/>
  <c r="E59" i="8"/>
  <c r="F59" i="8"/>
  <c r="E60" i="8"/>
  <c r="F60" i="8"/>
  <c r="E61" i="8"/>
  <c r="F61" i="8"/>
  <c r="E62" i="8"/>
  <c r="F62" i="8"/>
  <c r="E63" i="8"/>
  <c r="F63" i="8"/>
  <c r="E64" i="8"/>
  <c r="F64" i="8"/>
  <c r="E65" i="8"/>
  <c r="F65" i="8"/>
  <c r="E66" i="8"/>
  <c r="F66" i="8"/>
  <c r="E67" i="8"/>
  <c r="F67" i="8"/>
  <c r="E68" i="8"/>
  <c r="F68" i="8"/>
  <c r="E69" i="8"/>
  <c r="F69" i="8"/>
  <c r="E70" i="8"/>
  <c r="F70" i="8"/>
  <c r="E71" i="8"/>
  <c r="F71" i="8"/>
  <c r="E72" i="8"/>
  <c r="F72" i="8"/>
  <c r="E73" i="8"/>
  <c r="F73" i="8"/>
  <c r="F10" i="8"/>
  <c r="E10" i="8"/>
  <c r="F9" i="8"/>
  <c r="E9" i="8"/>
  <c r="E10" i="7"/>
  <c r="F10" i="7"/>
  <c r="E11" i="7"/>
  <c r="F11" i="7"/>
  <c r="E12" i="7"/>
  <c r="F12" i="7"/>
  <c r="E13" i="7"/>
  <c r="F13" i="7"/>
  <c r="E14" i="7"/>
  <c r="F14" i="7"/>
  <c r="E15" i="7"/>
  <c r="F15" i="7"/>
  <c r="E16" i="7"/>
  <c r="F16" i="7"/>
  <c r="E17" i="7"/>
  <c r="F17" i="7"/>
  <c r="E18" i="7"/>
  <c r="F18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E26" i="7"/>
  <c r="F26" i="7"/>
  <c r="E27" i="7"/>
  <c r="F27" i="7"/>
  <c r="E28" i="7"/>
  <c r="F28" i="7"/>
  <c r="E29" i="7"/>
  <c r="F29" i="7"/>
  <c r="E30" i="7"/>
  <c r="F30" i="7"/>
  <c r="E31" i="7"/>
  <c r="F31" i="7"/>
  <c r="E32" i="7"/>
  <c r="F32" i="7"/>
  <c r="F9" i="7"/>
  <c r="E9" i="7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E31" i="6"/>
  <c r="F31" i="6"/>
  <c r="E32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E39" i="6"/>
  <c r="F39" i="6"/>
  <c r="E40" i="6"/>
  <c r="F40" i="6"/>
  <c r="E41" i="6"/>
  <c r="F41" i="6"/>
  <c r="E42" i="6"/>
  <c r="F42" i="6"/>
  <c r="E43" i="6"/>
  <c r="F43" i="6"/>
  <c r="E44" i="6"/>
  <c r="F44" i="6"/>
  <c r="E45" i="6"/>
  <c r="F45" i="6"/>
  <c r="E46" i="6"/>
  <c r="F46" i="6"/>
  <c r="E47" i="6"/>
  <c r="F47" i="6"/>
  <c r="E48" i="6"/>
  <c r="F48" i="6"/>
  <c r="E49" i="6"/>
  <c r="F49" i="6"/>
  <c r="E50" i="6"/>
  <c r="F50" i="6"/>
  <c r="E51" i="6"/>
  <c r="F51" i="6"/>
  <c r="E52" i="6"/>
  <c r="F52" i="6"/>
  <c r="E53" i="6"/>
  <c r="F53" i="6"/>
  <c r="E54" i="6"/>
  <c r="F54" i="6"/>
  <c r="E55" i="6"/>
  <c r="F55" i="6"/>
  <c r="E56" i="6"/>
  <c r="F56" i="6"/>
  <c r="E57" i="6"/>
  <c r="F57" i="6"/>
  <c r="E58" i="6"/>
  <c r="F58" i="6"/>
  <c r="E59" i="6"/>
  <c r="F59" i="6"/>
  <c r="E60" i="6"/>
  <c r="F60" i="6"/>
  <c r="E61" i="6"/>
  <c r="F61" i="6"/>
  <c r="E62" i="6"/>
  <c r="F62" i="6"/>
  <c r="E63" i="6"/>
  <c r="F63" i="6"/>
  <c r="E64" i="6"/>
  <c r="F64" i="6"/>
  <c r="E65" i="6"/>
  <c r="F65" i="6"/>
  <c r="E66" i="6"/>
  <c r="F66" i="6"/>
  <c r="E67" i="6"/>
  <c r="F67" i="6"/>
  <c r="E68" i="6"/>
  <c r="F68" i="6"/>
  <c r="E69" i="6"/>
  <c r="F69" i="6"/>
  <c r="E70" i="6"/>
  <c r="F70" i="6"/>
  <c r="E71" i="6"/>
  <c r="F71" i="6"/>
  <c r="E72" i="6"/>
  <c r="F72" i="6"/>
  <c r="F10" i="6"/>
  <c r="E10" i="6"/>
  <c r="F9" i="6"/>
  <c r="E9" i="6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E61" i="5"/>
  <c r="F61" i="5"/>
  <c r="E62" i="5"/>
  <c r="F62" i="5"/>
  <c r="E63" i="5"/>
  <c r="F63" i="5"/>
  <c r="E64" i="5"/>
  <c r="F64" i="5"/>
  <c r="E65" i="5"/>
  <c r="F65" i="5"/>
  <c r="E66" i="5"/>
  <c r="F66" i="5"/>
  <c r="E67" i="5"/>
  <c r="F67" i="5"/>
  <c r="F9" i="5"/>
  <c r="E9" i="5"/>
  <c r="F8" i="5"/>
  <c r="E8" i="5"/>
  <c r="T15" i="15"/>
  <c r="U15" i="15"/>
  <c r="T16" i="15"/>
  <c r="U16" i="15"/>
  <c r="T41" i="15"/>
  <c r="U41" i="15"/>
  <c r="T42" i="15"/>
  <c r="U42" i="15"/>
  <c r="T59" i="15"/>
  <c r="U59" i="15"/>
  <c r="T60" i="15"/>
  <c r="U60" i="15"/>
  <c r="T61" i="15"/>
  <c r="U61" i="15"/>
  <c r="T62" i="15"/>
  <c r="U62" i="15"/>
  <c r="S75" i="15"/>
  <c r="R75" i="15"/>
  <c r="Q75" i="15"/>
  <c r="S73" i="15"/>
  <c r="R73" i="15"/>
  <c r="Q73" i="15"/>
  <c r="O15" i="15"/>
  <c r="P15" i="15"/>
  <c r="O16" i="15"/>
  <c r="P16" i="15"/>
  <c r="O17" i="15"/>
  <c r="P17" i="15"/>
  <c r="O18" i="15"/>
  <c r="P18" i="15"/>
  <c r="O19" i="15"/>
  <c r="P19" i="15"/>
  <c r="O20" i="15"/>
  <c r="P20" i="15"/>
  <c r="O21" i="15"/>
  <c r="P21" i="15"/>
  <c r="O22" i="15"/>
  <c r="P22" i="15"/>
  <c r="O23" i="15"/>
  <c r="P23" i="15"/>
  <c r="O24" i="15"/>
  <c r="P24" i="15"/>
  <c r="O25" i="15"/>
  <c r="P25" i="15"/>
  <c r="O26" i="15"/>
  <c r="P26" i="15"/>
  <c r="O27" i="15"/>
  <c r="P27" i="15"/>
  <c r="O28" i="15"/>
  <c r="P28" i="15"/>
  <c r="O29" i="15"/>
  <c r="P29" i="15"/>
  <c r="O30" i="15"/>
  <c r="P30" i="15"/>
  <c r="O31" i="15"/>
  <c r="P31" i="15"/>
  <c r="O32" i="15"/>
  <c r="P32" i="15"/>
  <c r="O33" i="15"/>
  <c r="P33" i="15"/>
  <c r="O34" i="15"/>
  <c r="P34" i="15"/>
  <c r="O35" i="15"/>
  <c r="P35" i="15"/>
  <c r="O36" i="15"/>
  <c r="P36" i="15"/>
  <c r="O37" i="15"/>
  <c r="P37" i="15"/>
  <c r="O38" i="15"/>
  <c r="P38" i="15"/>
  <c r="O39" i="15"/>
  <c r="P39" i="15"/>
  <c r="O40" i="15"/>
  <c r="P40" i="15"/>
  <c r="O41" i="15"/>
  <c r="P41" i="15"/>
  <c r="O42" i="15"/>
  <c r="P42" i="15"/>
  <c r="O43" i="15"/>
  <c r="P43" i="15"/>
  <c r="O44" i="15"/>
  <c r="P44" i="15"/>
  <c r="O45" i="15"/>
  <c r="P45" i="15"/>
  <c r="O46" i="15"/>
  <c r="P46" i="15"/>
  <c r="O47" i="15"/>
  <c r="P47" i="15"/>
  <c r="O48" i="15"/>
  <c r="P48" i="15"/>
  <c r="O49" i="15"/>
  <c r="P49" i="15"/>
  <c r="O50" i="15"/>
  <c r="P50" i="15"/>
  <c r="O51" i="15"/>
  <c r="P51" i="15"/>
  <c r="O52" i="15"/>
  <c r="P52" i="15"/>
  <c r="O53" i="15"/>
  <c r="P53" i="15"/>
  <c r="O54" i="15"/>
  <c r="P54" i="15"/>
  <c r="O55" i="15"/>
  <c r="P55" i="15"/>
  <c r="O56" i="15"/>
  <c r="P56" i="15"/>
  <c r="O57" i="15"/>
  <c r="P57" i="15"/>
  <c r="O58" i="15"/>
  <c r="P58" i="15"/>
  <c r="O59" i="15"/>
  <c r="P59" i="15"/>
  <c r="O60" i="15"/>
  <c r="P60" i="15"/>
  <c r="O61" i="15"/>
  <c r="P61" i="15"/>
  <c r="O62" i="15"/>
  <c r="P62" i="15"/>
  <c r="O63" i="15"/>
  <c r="P63" i="15"/>
  <c r="O64" i="15"/>
  <c r="P64" i="15"/>
  <c r="O65" i="15"/>
  <c r="P65" i="15"/>
  <c r="O66" i="15"/>
  <c r="P66" i="15"/>
  <c r="O67" i="15"/>
  <c r="P67" i="15"/>
  <c r="O68" i="15"/>
  <c r="P68" i="15"/>
  <c r="O69" i="15"/>
  <c r="P69" i="15"/>
  <c r="O70" i="15"/>
  <c r="P70" i="15"/>
  <c r="O71" i="15"/>
  <c r="P71" i="15"/>
  <c r="O72" i="15"/>
  <c r="P72" i="15"/>
  <c r="P14" i="15"/>
  <c r="O14" i="15"/>
  <c r="P13" i="15"/>
  <c r="O13" i="15"/>
  <c r="L73" i="15"/>
  <c r="L75" i="15"/>
  <c r="M73" i="15"/>
  <c r="M75" i="15"/>
  <c r="N73" i="15"/>
  <c r="O73" i="15" s="1"/>
  <c r="N75" i="15"/>
  <c r="O75" i="15" s="1"/>
  <c r="J15" i="15"/>
  <c r="K15" i="15"/>
  <c r="J16" i="15"/>
  <c r="K16" i="15"/>
  <c r="J17" i="15"/>
  <c r="K17" i="15"/>
  <c r="J18" i="15"/>
  <c r="K18" i="15"/>
  <c r="J19" i="15"/>
  <c r="K19" i="15"/>
  <c r="J20" i="15"/>
  <c r="K20" i="15"/>
  <c r="J21" i="15"/>
  <c r="K21" i="15"/>
  <c r="J22" i="15"/>
  <c r="K22" i="15"/>
  <c r="J23" i="15"/>
  <c r="K23" i="15"/>
  <c r="J24" i="15"/>
  <c r="K24" i="15"/>
  <c r="J25" i="15"/>
  <c r="K25" i="15"/>
  <c r="J26" i="15"/>
  <c r="K26" i="15"/>
  <c r="J27" i="15"/>
  <c r="K27" i="15"/>
  <c r="J28" i="15"/>
  <c r="K28" i="15"/>
  <c r="J29" i="15"/>
  <c r="K29" i="15"/>
  <c r="J30" i="15"/>
  <c r="K30" i="15"/>
  <c r="J31" i="15"/>
  <c r="K31" i="15"/>
  <c r="J32" i="15"/>
  <c r="K32" i="15"/>
  <c r="J33" i="15"/>
  <c r="K33" i="15"/>
  <c r="J34" i="15"/>
  <c r="K34" i="15"/>
  <c r="J35" i="15"/>
  <c r="K35" i="15"/>
  <c r="J36" i="15"/>
  <c r="K36" i="15"/>
  <c r="J37" i="15"/>
  <c r="K37" i="15"/>
  <c r="J38" i="15"/>
  <c r="K38" i="15"/>
  <c r="J39" i="15"/>
  <c r="K39" i="15"/>
  <c r="J40" i="15"/>
  <c r="K40" i="15"/>
  <c r="J41" i="15"/>
  <c r="K41" i="15"/>
  <c r="J42" i="15"/>
  <c r="K42" i="15"/>
  <c r="J43" i="15"/>
  <c r="K43" i="15"/>
  <c r="J44" i="15"/>
  <c r="K44" i="15"/>
  <c r="J45" i="15"/>
  <c r="K45" i="15"/>
  <c r="J46" i="15"/>
  <c r="K46" i="15"/>
  <c r="J47" i="15"/>
  <c r="K47" i="15"/>
  <c r="J48" i="15"/>
  <c r="K48" i="15"/>
  <c r="J49" i="15"/>
  <c r="K49" i="15"/>
  <c r="J50" i="15"/>
  <c r="K50" i="15"/>
  <c r="J51" i="15"/>
  <c r="K51" i="15"/>
  <c r="J52" i="15"/>
  <c r="K52" i="15"/>
  <c r="J53" i="15"/>
  <c r="K53" i="15"/>
  <c r="J54" i="15"/>
  <c r="K54" i="15"/>
  <c r="J55" i="15"/>
  <c r="K55" i="15"/>
  <c r="J56" i="15"/>
  <c r="K56" i="15"/>
  <c r="J57" i="15"/>
  <c r="K57" i="15"/>
  <c r="J58" i="15"/>
  <c r="K58" i="15"/>
  <c r="J59" i="15"/>
  <c r="K59" i="15"/>
  <c r="J60" i="15"/>
  <c r="K60" i="15"/>
  <c r="J61" i="15"/>
  <c r="K61" i="15"/>
  <c r="J62" i="15"/>
  <c r="K62" i="15"/>
  <c r="J63" i="15"/>
  <c r="K63" i="15"/>
  <c r="J64" i="15"/>
  <c r="K64" i="15"/>
  <c r="J65" i="15"/>
  <c r="K65" i="15"/>
  <c r="J66" i="15"/>
  <c r="K66" i="15"/>
  <c r="J67" i="15"/>
  <c r="K67" i="15"/>
  <c r="J68" i="15"/>
  <c r="K68" i="15"/>
  <c r="J69" i="15"/>
  <c r="K69" i="15"/>
  <c r="J70" i="15"/>
  <c r="K70" i="15"/>
  <c r="J71" i="15"/>
  <c r="K71" i="15"/>
  <c r="J72" i="15"/>
  <c r="K72" i="15"/>
  <c r="K14" i="15"/>
  <c r="J14" i="15"/>
  <c r="K13" i="15"/>
  <c r="J13" i="15"/>
  <c r="P75" i="15" l="1"/>
  <c r="P73" i="15"/>
  <c r="T73" i="15"/>
  <c r="D69" i="20"/>
  <c r="E70" i="20"/>
  <c r="F70" i="20"/>
  <c r="F67" i="20"/>
  <c r="E67" i="20"/>
  <c r="T75" i="15"/>
  <c r="U73" i="15"/>
  <c r="U75" i="15"/>
  <c r="F69" i="20"/>
  <c r="B69" i="20"/>
  <c r="E69" i="20" s="1"/>
  <c r="T21" i="14"/>
  <c r="U21" i="14"/>
  <c r="T22" i="14"/>
  <c r="U22" i="14"/>
  <c r="T31" i="14"/>
  <c r="U31" i="14"/>
  <c r="T32" i="14"/>
  <c r="U32" i="14"/>
  <c r="T59" i="14"/>
  <c r="U59" i="14"/>
  <c r="T60" i="14"/>
  <c r="U60" i="14"/>
  <c r="T65" i="14"/>
  <c r="U65" i="14"/>
  <c r="T66" i="14"/>
  <c r="U66" i="14"/>
  <c r="O14" i="14"/>
  <c r="P14" i="14"/>
  <c r="O15" i="14"/>
  <c r="P15" i="14"/>
  <c r="O16" i="14"/>
  <c r="P16" i="14"/>
  <c r="O17" i="14"/>
  <c r="P17" i="14"/>
  <c r="O18" i="14"/>
  <c r="P18" i="14"/>
  <c r="O19" i="14"/>
  <c r="P19" i="14"/>
  <c r="O20" i="14"/>
  <c r="P20" i="14"/>
  <c r="O21" i="14"/>
  <c r="P21" i="14"/>
  <c r="O23" i="14"/>
  <c r="P23" i="14"/>
  <c r="O24" i="14"/>
  <c r="P24" i="14"/>
  <c r="O25" i="14"/>
  <c r="P25" i="14"/>
  <c r="O26" i="14"/>
  <c r="P26" i="14"/>
  <c r="O27" i="14"/>
  <c r="P27" i="14"/>
  <c r="O28" i="14"/>
  <c r="P28" i="14"/>
  <c r="O29" i="14"/>
  <c r="P29" i="14"/>
  <c r="O30" i="14"/>
  <c r="P30" i="14"/>
  <c r="O31" i="14"/>
  <c r="P31" i="14"/>
  <c r="O32" i="14"/>
  <c r="P32" i="14"/>
  <c r="O33" i="14"/>
  <c r="P33" i="14"/>
  <c r="O34" i="14"/>
  <c r="P34" i="14"/>
  <c r="O35" i="14"/>
  <c r="P35" i="14"/>
  <c r="O36" i="14"/>
  <c r="P36" i="14"/>
  <c r="O37" i="14"/>
  <c r="P37" i="14"/>
  <c r="O38" i="14"/>
  <c r="P38" i="14"/>
  <c r="O39" i="14"/>
  <c r="P39" i="14"/>
  <c r="O40" i="14"/>
  <c r="P40" i="14"/>
  <c r="O41" i="14"/>
  <c r="P41" i="14"/>
  <c r="O42" i="14"/>
  <c r="P42" i="14"/>
  <c r="O43" i="14"/>
  <c r="P43" i="14"/>
  <c r="O44" i="14"/>
  <c r="P44" i="14"/>
  <c r="O45" i="14"/>
  <c r="P45" i="14"/>
  <c r="O46" i="14"/>
  <c r="P46" i="14"/>
  <c r="O47" i="14"/>
  <c r="P47" i="14"/>
  <c r="O48" i="14"/>
  <c r="P48" i="14"/>
  <c r="O49" i="14"/>
  <c r="P49" i="14"/>
  <c r="O50" i="14"/>
  <c r="P50" i="14"/>
  <c r="O51" i="14"/>
  <c r="P51" i="14"/>
  <c r="O52" i="14"/>
  <c r="P52" i="14"/>
  <c r="O53" i="14"/>
  <c r="P53" i="14"/>
  <c r="O54" i="14"/>
  <c r="P54" i="14"/>
  <c r="O55" i="14"/>
  <c r="P55" i="14"/>
  <c r="O56" i="14"/>
  <c r="P56" i="14"/>
  <c r="O57" i="14"/>
  <c r="P57" i="14"/>
  <c r="O58" i="14"/>
  <c r="P58" i="14"/>
  <c r="O59" i="14"/>
  <c r="P59" i="14"/>
  <c r="O60" i="14"/>
  <c r="P60" i="14"/>
  <c r="O61" i="14"/>
  <c r="P61" i="14"/>
  <c r="O62" i="14"/>
  <c r="P62" i="14"/>
  <c r="O63" i="14"/>
  <c r="P63" i="14"/>
  <c r="O64" i="14"/>
  <c r="P64" i="14"/>
  <c r="O65" i="14"/>
  <c r="P65" i="14"/>
  <c r="O66" i="14"/>
  <c r="P66" i="14"/>
  <c r="O67" i="14"/>
  <c r="P67" i="14"/>
  <c r="O68" i="14"/>
  <c r="P68" i="14"/>
  <c r="O69" i="14"/>
  <c r="P69" i="14"/>
  <c r="O70" i="14"/>
  <c r="P70" i="14"/>
  <c r="O71" i="14"/>
  <c r="P71" i="14"/>
  <c r="O72" i="14"/>
  <c r="P72" i="14"/>
  <c r="P13" i="14"/>
  <c r="O13" i="14"/>
  <c r="J14" i="14"/>
  <c r="K14" i="14"/>
  <c r="J15" i="14"/>
  <c r="K15" i="14"/>
  <c r="J16" i="14"/>
  <c r="K16" i="14"/>
  <c r="J17" i="14"/>
  <c r="K17" i="14"/>
  <c r="J18" i="14"/>
  <c r="K18" i="14"/>
  <c r="J19" i="14"/>
  <c r="K19" i="14"/>
  <c r="J20" i="14"/>
  <c r="K20" i="14"/>
  <c r="J21" i="14"/>
  <c r="K21" i="14"/>
  <c r="J22" i="14"/>
  <c r="K22" i="14"/>
  <c r="J23" i="14"/>
  <c r="K23" i="14"/>
  <c r="J24" i="14"/>
  <c r="K24" i="14"/>
  <c r="J25" i="14"/>
  <c r="K25" i="14"/>
  <c r="J26" i="14"/>
  <c r="K26" i="14"/>
  <c r="J27" i="14"/>
  <c r="K27" i="14"/>
  <c r="J28" i="14"/>
  <c r="K28" i="14"/>
  <c r="J29" i="14"/>
  <c r="K29" i="14"/>
  <c r="J30" i="14"/>
  <c r="K30" i="14"/>
  <c r="J31" i="14"/>
  <c r="K31" i="14"/>
  <c r="J32" i="14"/>
  <c r="K32" i="14"/>
  <c r="J33" i="14"/>
  <c r="K33" i="14"/>
  <c r="J34" i="14"/>
  <c r="K34" i="14"/>
  <c r="J35" i="14"/>
  <c r="K35" i="14"/>
  <c r="J36" i="14"/>
  <c r="K36" i="14"/>
  <c r="J37" i="14"/>
  <c r="K37" i="14"/>
  <c r="J38" i="14"/>
  <c r="K38" i="14"/>
  <c r="J39" i="14"/>
  <c r="K39" i="14"/>
  <c r="J40" i="14"/>
  <c r="K40" i="14"/>
  <c r="J41" i="14"/>
  <c r="K41" i="14"/>
  <c r="J42" i="14"/>
  <c r="K42" i="14"/>
  <c r="J43" i="14"/>
  <c r="K43" i="14"/>
  <c r="J44" i="14"/>
  <c r="K44" i="14"/>
  <c r="J45" i="14"/>
  <c r="K45" i="14"/>
  <c r="J46" i="14"/>
  <c r="K46" i="14"/>
  <c r="J47" i="14"/>
  <c r="K47" i="14"/>
  <c r="J48" i="14"/>
  <c r="K48" i="14"/>
  <c r="J49" i="14"/>
  <c r="K49" i="14"/>
  <c r="J50" i="14"/>
  <c r="K50" i="14"/>
  <c r="J51" i="14"/>
  <c r="K51" i="14"/>
  <c r="J52" i="14"/>
  <c r="K52" i="14"/>
  <c r="J53" i="14"/>
  <c r="K53" i="14"/>
  <c r="J54" i="14"/>
  <c r="K54" i="14"/>
  <c r="J55" i="14"/>
  <c r="K55" i="14"/>
  <c r="J56" i="14"/>
  <c r="K56" i="14"/>
  <c r="J57" i="14"/>
  <c r="K57" i="14"/>
  <c r="J58" i="14"/>
  <c r="K58" i="14"/>
  <c r="J59" i="14"/>
  <c r="K59" i="14"/>
  <c r="J60" i="14"/>
  <c r="K60" i="14"/>
  <c r="J61" i="14"/>
  <c r="K61" i="14"/>
  <c r="J62" i="14"/>
  <c r="K62" i="14"/>
  <c r="J63" i="14"/>
  <c r="K63" i="14"/>
  <c r="J64" i="14"/>
  <c r="K64" i="14"/>
  <c r="J65" i="14"/>
  <c r="K65" i="14"/>
  <c r="J66" i="14"/>
  <c r="K66" i="14"/>
  <c r="J67" i="14"/>
  <c r="K67" i="14"/>
  <c r="J68" i="14"/>
  <c r="K68" i="14"/>
  <c r="J69" i="14"/>
  <c r="K69" i="14"/>
  <c r="J70" i="14"/>
  <c r="K70" i="14"/>
  <c r="J71" i="14"/>
  <c r="K71" i="14"/>
  <c r="J72" i="14"/>
  <c r="K72" i="14"/>
  <c r="J73" i="14"/>
  <c r="K73" i="14"/>
  <c r="J74" i="14"/>
  <c r="K74" i="14"/>
  <c r="J75" i="14"/>
  <c r="K75" i="14"/>
  <c r="J76" i="14"/>
  <c r="K76" i="14"/>
  <c r="J77" i="14"/>
  <c r="K77" i="14"/>
  <c r="K13" i="14"/>
  <c r="J13" i="14"/>
  <c r="C78" i="22" l="1"/>
  <c r="D78" i="22"/>
  <c r="C80" i="22"/>
  <c r="D80" i="22"/>
  <c r="C81" i="22"/>
  <c r="D81" i="22"/>
  <c r="B78" i="22"/>
  <c r="B80" i="22"/>
  <c r="B81" i="22"/>
  <c r="E81" i="22" l="1"/>
  <c r="F81" i="22"/>
  <c r="E80" i="22"/>
  <c r="F80" i="22"/>
  <c r="E78" i="22"/>
  <c r="F78" i="22"/>
  <c r="D76" i="23"/>
  <c r="C76" i="23"/>
  <c r="B76" i="23"/>
  <c r="D75" i="23"/>
  <c r="C75" i="23"/>
  <c r="B75" i="23"/>
  <c r="E75" i="23" l="1"/>
  <c r="F75" i="23"/>
  <c r="E76" i="23"/>
  <c r="F76" i="23"/>
  <c r="B73" i="23"/>
  <c r="C73" i="23"/>
  <c r="D73" i="23"/>
  <c r="E73" i="23" l="1"/>
  <c r="F73" i="23"/>
  <c r="D64" i="11"/>
  <c r="D56" i="9"/>
  <c r="D52" i="9"/>
  <c r="D50" i="9"/>
  <c r="D48" i="9"/>
  <c r="D46" i="9"/>
  <c r="D44" i="9"/>
  <c r="D42" i="9"/>
  <c r="D40" i="9"/>
  <c r="D38" i="9"/>
  <c r="D36" i="9"/>
  <c r="D34" i="9"/>
  <c r="D32" i="9"/>
  <c r="D30" i="9"/>
  <c r="D28" i="9"/>
  <c r="D26" i="9"/>
  <c r="D24" i="9"/>
  <c r="D22" i="9"/>
  <c r="D20" i="9"/>
  <c r="D18" i="9"/>
  <c r="D16" i="9"/>
  <c r="D14" i="9"/>
  <c r="D12" i="9"/>
  <c r="D10" i="9"/>
  <c r="D62" i="11" l="1"/>
  <c r="D54" i="9"/>
  <c r="D36" i="7"/>
  <c r="D35" i="7"/>
  <c r="D33" i="7"/>
  <c r="B35" i="7"/>
  <c r="B33" i="7"/>
  <c r="F33" i="7" l="1"/>
  <c r="E33" i="7"/>
  <c r="E35" i="7"/>
  <c r="F35" i="7"/>
  <c r="F36" i="7"/>
  <c r="C71" i="5"/>
  <c r="D71" i="5"/>
  <c r="C70" i="5"/>
  <c r="D70" i="5"/>
  <c r="C68" i="5"/>
  <c r="D68" i="5"/>
  <c r="B71" i="5"/>
  <c r="B70" i="5"/>
  <c r="B68" i="5"/>
  <c r="E68" i="5" l="1"/>
  <c r="F68" i="5"/>
  <c r="E70" i="5"/>
  <c r="F70" i="5"/>
  <c r="E71" i="5"/>
  <c r="F71" i="5"/>
  <c r="C64" i="11"/>
  <c r="F64" i="11" s="1"/>
  <c r="B64" i="11"/>
  <c r="E64" i="11" s="1"/>
  <c r="C56" i="9"/>
  <c r="F56" i="9" s="1"/>
  <c r="B56" i="9"/>
  <c r="E56" i="9" s="1"/>
  <c r="C12" i="19" l="1"/>
  <c r="D12" i="19"/>
  <c r="C10" i="19"/>
  <c r="B10" i="19"/>
  <c r="C18" i="18"/>
  <c r="D18" i="18"/>
  <c r="C16" i="18"/>
  <c r="C18" i="17"/>
  <c r="D18" i="17"/>
  <c r="C17" i="17"/>
  <c r="D17" i="17"/>
  <c r="C15" i="17"/>
  <c r="C11" i="16"/>
  <c r="D11" i="16"/>
  <c r="C9" i="16"/>
  <c r="D9" i="16"/>
  <c r="F9" i="16" l="1"/>
  <c r="F11" i="16"/>
  <c r="F18" i="17"/>
  <c r="F17" i="17"/>
  <c r="F12" i="19"/>
  <c r="D10" i="19"/>
  <c r="F18" i="18"/>
  <c r="D15" i="17"/>
  <c r="D16" i="18"/>
  <c r="F15" i="17" l="1"/>
  <c r="E10" i="19"/>
  <c r="F10" i="19"/>
  <c r="F16" i="18"/>
  <c r="B12" i="19" l="1"/>
  <c r="E12" i="19" s="1"/>
  <c r="B16" i="18"/>
  <c r="E16" i="18" s="1"/>
  <c r="B18" i="18"/>
  <c r="E18" i="18" s="1"/>
  <c r="B15" i="17"/>
  <c r="E15" i="17" s="1"/>
  <c r="B17" i="17"/>
  <c r="E17" i="17" s="1"/>
  <c r="B18" i="17"/>
  <c r="E18" i="17" s="1"/>
  <c r="B9" i="16"/>
  <c r="E9" i="16" s="1"/>
  <c r="B11" i="16"/>
  <c r="E11" i="16" s="1"/>
  <c r="D73" i="6" l="1"/>
  <c r="D75" i="6"/>
  <c r="D76" i="6"/>
  <c r="C14" i="10"/>
  <c r="C13" i="10"/>
  <c r="C78" i="12"/>
  <c r="C77" i="12"/>
  <c r="C52" i="9"/>
  <c r="F52" i="9" s="1"/>
  <c r="C50" i="9"/>
  <c r="F50" i="9" s="1"/>
  <c r="C48" i="9"/>
  <c r="F48" i="9" s="1"/>
  <c r="C46" i="9"/>
  <c r="F46" i="9" s="1"/>
  <c r="C44" i="9"/>
  <c r="F44" i="9" s="1"/>
  <c r="C42" i="9"/>
  <c r="F42" i="9" s="1"/>
  <c r="C40" i="9"/>
  <c r="F40" i="9" s="1"/>
  <c r="C38" i="9"/>
  <c r="F38" i="9" s="1"/>
  <c r="C36" i="9"/>
  <c r="F36" i="9" s="1"/>
  <c r="C34" i="9"/>
  <c r="F34" i="9" s="1"/>
  <c r="C32" i="9"/>
  <c r="F32" i="9" s="1"/>
  <c r="C30" i="9"/>
  <c r="F30" i="9" s="1"/>
  <c r="C28" i="9"/>
  <c r="F28" i="9" s="1"/>
  <c r="C26" i="9"/>
  <c r="F26" i="9" s="1"/>
  <c r="C24" i="9"/>
  <c r="F24" i="9" s="1"/>
  <c r="C22" i="9"/>
  <c r="F22" i="9" s="1"/>
  <c r="C20" i="9"/>
  <c r="F20" i="9" s="1"/>
  <c r="C18" i="9"/>
  <c r="F18" i="9" s="1"/>
  <c r="C16" i="9"/>
  <c r="F16" i="9" s="1"/>
  <c r="C14" i="9"/>
  <c r="F14" i="9" s="1"/>
  <c r="C12" i="9"/>
  <c r="F12" i="9" s="1"/>
  <c r="C10" i="9"/>
  <c r="F10" i="9" s="1"/>
  <c r="B52" i="9"/>
  <c r="E52" i="9" s="1"/>
  <c r="B50" i="9"/>
  <c r="E50" i="9" s="1"/>
  <c r="B48" i="9"/>
  <c r="E48" i="9" s="1"/>
  <c r="B46" i="9"/>
  <c r="E46" i="9" s="1"/>
  <c r="B44" i="9"/>
  <c r="E44" i="9" s="1"/>
  <c r="B42" i="9"/>
  <c r="E42" i="9" s="1"/>
  <c r="B40" i="9"/>
  <c r="E40" i="9" s="1"/>
  <c r="B38" i="9"/>
  <c r="E38" i="9" s="1"/>
  <c r="B36" i="9"/>
  <c r="E36" i="9" s="1"/>
  <c r="B34" i="9"/>
  <c r="E34" i="9" s="1"/>
  <c r="B32" i="9"/>
  <c r="E32" i="9" s="1"/>
  <c r="B30" i="9"/>
  <c r="E30" i="9" s="1"/>
  <c r="B28" i="9"/>
  <c r="E28" i="9" s="1"/>
  <c r="B26" i="9"/>
  <c r="E26" i="9" s="1"/>
  <c r="B24" i="9"/>
  <c r="E24" i="9" s="1"/>
  <c r="B22" i="9"/>
  <c r="E22" i="9" s="1"/>
  <c r="B20" i="9"/>
  <c r="E20" i="9" s="1"/>
  <c r="B18" i="9"/>
  <c r="E18" i="9" s="1"/>
  <c r="B16" i="9"/>
  <c r="E16" i="9" s="1"/>
  <c r="B14" i="9"/>
  <c r="E14" i="9" s="1"/>
  <c r="B12" i="9"/>
  <c r="E12" i="9" s="1"/>
  <c r="B10" i="9"/>
  <c r="E10" i="9" s="1"/>
  <c r="D11" i="10"/>
  <c r="C11" i="10"/>
  <c r="B11" i="10"/>
  <c r="D13" i="10"/>
  <c r="D14" i="10"/>
  <c r="C77" i="8"/>
  <c r="C76" i="8"/>
  <c r="D74" i="8"/>
  <c r="C76" i="6"/>
  <c r="C75" i="6"/>
  <c r="F76" i="6" l="1"/>
  <c r="F75" i="6"/>
  <c r="F14" i="10"/>
  <c r="F13" i="10"/>
  <c r="E11" i="10"/>
  <c r="F11" i="10"/>
  <c r="B54" i="9"/>
  <c r="E54" i="9" s="1"/>
  <c r="C54" i="9"/>
  <c r="F54" i="9" s="1"/>
  <c r="C74" i="8"/>
  <c r="F74" i="8" s="1"/>
  <c r="C75" i="12"/>
  <c r="C73" i="6"/>
  <c r="F73" i="6" s="1"/>
  <c r="D10" i="13" l="1"/>
  <c r="D12" i="13"/>
  <c r="C10" i="13"/>
  <c r="C12" i="13"/>
  <c r="B10" i="13"/>
  <c r="B12" i="13"/>
  <c r="D75" i="12"/>
  <c r="D77" i="12"/>
  <c r="D78" i="12"/>
  <c r="B75" i="12"/>
  <c r="B77" i="12"/>
  <c r="B78" i="12"/>
  <c r="B13" i="10"/>
  <c r="E13" i="10" s="1"/>
  <c r="B14" i="10"/>
  <c r="E14" i="10" s="1"/>
  <c r="D76" i="8"/>
  <c r="D77" i="8"/>
  <c r="B74" i="8"/>
  <c r="E74" i="8" s="1"/>
  <c r="B76" i="8"/>
  <c r="B77" i="8"/>
  <c r="B36" i="7"/>
  <c r="E36" i="7" s="1"/>
  <c r="B75" i="6"/>
  <c r="E75" i="6" s="1"/>
  <c r="B76" i="6"/>
  <c r="E76" i="6" s="1"/>
  <c r="H75" i="15"/>
  <c r="I75" i="15"/>
  <c r="G75" i="15"/>
  <c r="D72" i="15"/>
  <c r="C72" i="15"/>
  <c r="C71" i="15" s="1"/>
  <c r="B72" i="15"/>
  <c r="D71" i="15"/>
  <c r="B71" i="15"/>
  <c r="D70" i="15"/>
  <c r="C70" i="15"/>
  <c r="C69" i="15" s="1"/>
  <c r="B70" i="15"/>
  <c r="D69" i="15"/>
  <c r="B69" i="15"/>
  <c r="D68" i="15"/>
  <c r="C68" i="15"/>
  <c r="C67" i="15" s="1"/>
  <c r="B68" i="15"/>
  <c r="D67" i="15"/>
  <c r="B67" i="15"/>
  <c r="D66" i="15"/>
  <c r="C66" i="15"/>
  <c r="C65" i="15" s="1"/>
  <c r="B66" i="15"/>
  <c r="D65" i="15"/>
  <c r="B65" i="15"/>
  <c r="D64" i="15"/>
  <c r="C64" i="15"/>
  <c r="C63" i="15" s="1"/>
  <c r="B64" i="15"/>
  <c r="D63" i="15"/>
  <c r="B63" i="15"/>
  <c r="D62" i="15"/>
  <c r="C62" i="15"/>
  <c r="C61" i="15" s="1"/>
  <c r="B62" i="15"/>
  <c r="D61" i="15"/>
  <c r="B61" i="15"/>
  <c r="D60" i="15"/>
  <c r="C60" i="15"/>
  <c r="C59" i="15" s="1"/>
  <c r="B60" i="15"/>
  <c r="D59" i="15"/>
  <c r="B59" i="15"/>
  <c r="D58" i="15"/>
  <c r="C58" i="15"/>
  <c r="C57" i="15" s="1"/>
  <c r="B58" i="15"/>
  <c r="D57" i="15"/>
  <c r="B57" i="15"/>
  <c r="D56" i="15"/>
  <c r="C56" i="15"/>
  <c r="C55" i="15" s="1"/>
  <c r="B56" i="15"/>
  <c r="D55" i="15"/>
  <c r="B55" i="15"/>
  <c r="D54" i="15"/>
  <c r="C54" i="15"/>
  <c r="C53" i="15" s="1"/>
  <c r="B54" i="15"/>
  <c r="D53" i="15"/>
  <c r="B53" i="15"/>
  <c r="D52" i="15"/>
  <c r="C52" i="15"/>
  <c r="C51" i="15" s="1"/>
  <c r="B52" i="15"/>
  <c r="D51" i="15"/>
  <c r="B51" i="15"/>
  <c r="D50" i="15"/>
  <c r="C50" i="15"/>
  <c r="C49" i="15" s="1"/>
  <c r="B50" i="15"/>
  <c r="D49" i="15"/>
  <c r="B49" i="15"/>
  <c r="D48" i="15"/>
  <c r="C48" i="15"/>
  <c r="C47" i="15" s="1"/>
  <c r="B48" i="15"/>
  <c r="D47" i="15"/>
  <c r="B47" i="15"/>
  <c r="D46" i="15"/>
  <c r="C46" i="15"/>
  <c r="C45" i="15" s="1"/>
  <c r="B46" i="15"/>
  <c r="D45" i="15"/>
  <c r="B45" i="15"/>
  <c r="D44" i="15"/>
  <c r="C44" i="15"/>
  <c r="C43" i="15" s="1"/>
  <c r="B44" i="15"/>
  <c r="D43" i="15"/>
  <c r="B43" i="15"/>
  <c r="D42" i="15"/>
  <c r="C42" i="15"/>
  <c r="C41" i="15" s="1"/>
  <c r="B42" i="15"/>
  <c r="D41" i="15"/>
  <c r="B41" i="15"/>
  <c r="D40" i="15"/>
  <c r="C40" i="15"/>
  <c r="C39" i="15" s="1"/>
  <c r="B40" i="15"/>
  <c r="D39" i="15"/>
  <c r="B39" i="15"/>
  <c r="D38" i="15"/>
  <c r="C38" i="15"/>
  <c r="C37" i="15" s="1"/>
  <c r="B38" i="15"/>
  <c r="D37" i="15"/>
  <c r="B37" i="15"/>
  <c r="D36" i="15"/>
  <c r="C36" i="15"/>
  <c r="C35" i="15" s="1"/>
  <c r="B36" i="15"/>
  <c r="D35" i="15"/>
  <c r="B35" i="15"/>
  <c r="D34" i="15"/>
  <c r="C34" i="15"/>
  <c r="C33" i="15" s="1"/>
  <c r="B34" i="15"/>
  <c r="D33" i="15"/>
  <c r="B33" i="15"/>
  <c r="D32" i="15"/>
  <c r="C32" i="15"/>
  <c r="C31" i="15" s="1"/>
  <c r="B32" i="15"/>
  <c r="D31" i="15"/>
  <c r="B31" i="15"/>
  <c r="D30" i="15"/>
  <c r="C30" i="15"/>
  <c r="C29" i="15" s="1"/>
  <c r="B30" i="15"/>
  <c r="D29" i="15"/>
  <c r="B29" i="15"/>
  <c r="D28" i="15"/>
  <c r="C28" i="15"/>
  <c r="C27" i="15" s="1"/>
  <c r="B28" i="15"/>
  <c r="D27" i="15"/>
  <c r="B27" i="15"/>
  <c r="D26" i="15"/>
  <c r="C26" i="15"/>
  <c r="C25" i="15" s="1"/>
  <c r="B26" i="15"/>
  <c r="D25" i="15"/>
  <c r="B25" i="15"/>
  <c r="D24" i="15"/>
  <c r="C24" i="15"/>
  <c r="C23" i="15" s="1"/>
  <c r="B24" i="15"/>
  <c r="D23" i="15"/>
  <c r="B23" i="15"/>
  <c r="D22" i="15"/>
  <c r="C22" i="15"/>
  <c r="C21" i="15" s="1"/>
  <c r="B22" i="15"/>
  <c r="D21" i="15"/>
  <c r="B21" i="15"/>
  <c r="D20" i="15"/>
  <c r="C20" i="15"/>
  <c r="C19" i="15" s="1"/>
  <c r="B20" i="15"/>
  <c r="D19" i="15"/>
  <c r="B19" i="15"/>
  <c r="D18" i="15"/>
  <c r="C18" i="15"/>
  <c r="B18" i="15"/>
  <c r="D17" i="15"/>
  <c r="C17" i="15"/>
  <c r="B17" i="15"/>
  <c r="D16" i="15"/>
  <c r="C16" i="15"/>
  <c r="B16" i="15"/>
  <c r="D15" i="15"/>
  <c r="C15" i="15"/>
  <c r="B15" i="15"/>
  <c r="D14" i="15"/>
  <c r="C14" i="15"/>
  <c r="B14" i="15"/>
  <c r="D13" i="15"/>
  <c r="C13" i="15"/>
  <c r="B13" i="15"/>
  <c r="R81" i="14"/>
  <c r="R80" i="14"/>
  <c r="M81" i="14"/>
  <c r="M80" i="14"/>
  <c r="S81" i="14"/>
  <c r="Q81" i="14"/>
  <c r="S80" i="14"/>
  <c r="Q80" i="14"/>
  <c r="Q78" i="14"/>
  <c r="H81" i="14"/>
  <c r="H80" i="14"/>
  <c r="G80" i="14"/>
  <c r="G81" i="14"/>
  <c r="B73" i="14"/>
  <c r="C73" i="14"/>
  <c r="D73" i="14"/>
  <c r="B74" i="14"/>
  <c r="C74" i="14"/>
  <c r="D74" i="14"/>
  <c r="B75" i="14"/>
  <c r="C75" i="14"/>
  <c r="D75" i="14"/>
  <c r="B76" i="14"/>
  <c r="C76" i="14"/>
  <c r="D76" i="14"/>
  <c r="B77" i="14"/>
  <c r="C77" i="14"/>
  <c r="D77" i="14"/>
  <c r="D72" i="14"/>
  <c r="C72" i="14"/>
  <c r="B72" i="14"/>
  <c r="D70" i="14"/>
  <c r="C70" i="14"/>
  <c r="B70" i="14"/>
  <c r="D68" i="14"/>
  <c r="C68" i="14"/>
  <c r="B68" i="14"/>
  <c r="D66" i="14"/>
  <c r="C66" i="14"/>
  <c r="B66" i="14"/>
  <c r="D64" i="14"/>
  <c r="C64" i="14"/>
  <c r="B64" i="14"/>
  <c r="D62" i="14"/>
  <c r="C62" i="14"/>
  <c r="B62" i="14"/>
  <c r="D60" i="14"/>
  <c r="C60" i="14"/>
  <c r="B60" i="14"/>
  <c r="D58" i="14"/>
  <c r="C58" i="14"/>
  <c r="B58" i="14"/>
  <c r="D56" i="14"/>
  <c r="C56" i="14"/>
  <c r="B56" i="14"/>
  <c r="D54" i="14"/>
  <c r="C54" i="14"/>
  <c r="B54" i="14"/>
  <c r="D52" i="14"/>
  <c r="C52" i="14"/>
  <c r="B52" i="14"/>
  <c r="D50" i="14"/>
  <c r="C50" i="14"/>
  <c r="B50" i="14"/>
  <c r="D48" i="14"/>
  <c r="C48" i="14"/>
  <c r="B48" i="14"/>
  <c r="D46" i="14"/>
  <c r="C46" i="14"/>
  <c r="B46" i="14"/>
  <c r="D44" i="14"/>
  <c r="C44" i="14"/>
  <c r="B44" i="14"/>
  <c r="D42" i="14"/>
  <c r="C42" i="14"/>
  <c r="B42" i="14"/>
  <c r="D40" i="14"/>
  <c r="C40" i="14"/>
  <c r="B40" i="14"/>
  <c r="D38" i="14"/>
  <c r="C38" i="14"/>
  <c r="B38" i="14"/>
  <c r="D36" i="14"/>
  <c r="C36" i="14"/>
  <c r="B36" i="14"/>
  <c r="D34" i="14"/>
  <c r="C34" i="14"/>
  <c r="B34" i="14"/>
  <c r="D32" i="14"/>
  <c r="C32" i="14"/>
  <c r="B32" i="14"/>
  <c r="D30" i="14"/>
  <c r="C30" i="14"/>
  <c r="B30" i="14"/>
  <c r="D28" i="14"/>
  <c r="C28" i="14"/>
  <c r="B28" i="14"/>
  <c r="D26" i="14"/>
  <c r="C26" i="14"/>
  <c r="B26" i="14"/>
  <c r="D24" i="14"/>
  <c r="C24" i="14"/>
  <c r="B24" i="14"/>
  <c r="D22" i="14"/>
  <c r="C22" i="14"/>
  <c r="B22" i="14"/>
  <c r="D20" i="14"/>
  <c r="C20" i="14"/>
  <c r="B20" i="14"/>
  <c r="D18" i="14"/>
  <c r="C18" i="14"/>
  <c r="B18" i="14"/>
  <c r="D16" i="14"/>
  <c r="C16" i="14"/>
  <c r="B16" i="14"/>
  <c r="D71" i="14"/>
  <c r="C71" i="14"/>
  <c r="B71" i="14"/>
  <c r="B69" i="14"/>
  <c r="B67" i="14"/>
  <c r="B65" i="14"/>
  <c r="B63" i="14"/>
  <c r="B61" i="14"/>
  <c r="B59" i="14"/>
  <c r="B57" i="14"/>
  <c r="B55" i="14"/>
  <c r="B53" i="14"/>
  <c r="B51" i="14"/>
  <c r="B49" i="14"/>
  <c r="B47" i="14"/>
  <c r="B45" i="14"/>
  <c r="B43" i="14"/>
  <c r="B41" i="14"/>
  <c r="B39" i="14"/>
  <c r="B37" i="14"/>
  <c r="B35" i="14"/>
  <c r="B33" i="14"/>
  <c r="B31" i="14"/>
  <c r="B29" i="14"/>
  <c r="B27" i="14"/>
  <c r="B25" i="14"/>
  <c r="B23" i="14"/>
  <c r="B21" i="14"/>
  <c r="B19" i="14"/>
  <c r="B17" i="14"/>
  <c r="B15" i="14"/>
  <c r="D14" i="14"/>
  <c r="C14" i="14"/>
  <c r="B14" i="14"/>
  <c r="B13" i="14" s="1"/>
  <c r="N81" i="14"/>
  <c r="L81" i="14"/>
  <c r="I81" i="14"/>
  <c r="N80" i="14"/>
  <c r="L80" i="14"/>
  <c r="I80" i="14"/>
  <c r="D81" i="14"/>
  <c r="C81" i="14"/>
  <c r="B81" i="14"/>
  <c r="C69" i="14"/>
  <c r="C67" i="14"/>
  <c r="C65" i="14"/>
  <c r="C63" i="14"/>
  <c r="C61" i="14"/>
  <c r="C59" i="14"/>
  <c r="C57" i="14"/>
  <c r="C55" i="14"/>
  <c r="C53" i="14"/>
  <c r="C51" i="14"/>
  <c r="C49" i="14"/>
  <c r="C47" i="14"/>
  <c r="C45" i="14"/>
  <c r="C43" i="14"/>
  <c r="C41" i="14"/>
  <c r="C39" i="14"/>
  <c r="C37" i="14"/>
  <c r="C35" i="14"/>
  <c r="C33" i="14"/>
  <c r="C31" i="14"/>
  <c r="C29" i="14"/>
  <c r="C27" i="14"/>
  <c r="C25" i="14"/>
  <c r="C23" i="14"/>
  <c r="C21" i="14"/>
  <c r="D19" i="14"/>
  <c r="C19" i="14"/>
  <c r="C17" i="14"/>
  <c r="C15" i="14"/>
  <c r="D13" i="14"/>
  <c r="C13" i="14"/>
  <c r="O80" i="14" l="1"/>
  <c r="P80" i="14"/>
  <c r="E14" i="14"/>
  <c r="F14" i="14"/>
  <c r="E16" i="14"/>
  <c r="F16" i="14"/>
  <c r="E20" i="14"/>
  <c r="F20" i="14"/>
  <c r="E24" i="14"/>
  <c r="F24" i="14"/>
  <c r="E28" i="14"/>
  <c r="F28" i="14"/>
  <c r="E32" i="14"/>
  <c r="F32" i="14"/>
  <c r="E36" i="14"/>
  <c r="F36" i="14"/>
  <c r="E40" i="14"/>
  <c r="F40" i="14"/>
  <c r="E44" i="14"/>
  <c r="F44" i="14"/>
  <c r="E48" i="14"/>
  <c r="F48" i="14"/>
  <c r="E52" i="14"/>
  <c r="F52" i="14"/>
  <c r="E56" i="14"/>
  <c r="F56" i="14"/>
  <c r="E64" i="14"/>
  <c r="F64" i="14"/>
  <c r="E68" i="14"/>
  <c r="F68" i="14"/>
  <c r="E72" i="14"/>
  <c r="F72" i="14"/>
  <c r="E76" i="14"/>
  <c r="F76" i="14"/>
  <c r="E74" i="14"/>
  <c r="F74" i="14"/>
  <c r="J75" i="15"/>
  <c r="K75" i="15"/>
  <c r="F12" i="13"/>
  <c r="E12" i="13"/>
  <c r="F13" i="14"/>
  <c r="E13" i="14"/>
  <c r="E19" i="14"/>
  <c r="F19" i="14"/>
  <c r="E81" i="14"/>
  <c r="F81" i="14"/>
  <c r="J81" i="14"/>
  <c r="K81" i="14"/>
  <c r="E71" i="14"/>
  <c r="F71" i="14"/>
  <c r="E18" i="14"/>
  <c r="F18" i="14"/>
  <c r="E22" i="14"/>
  <c r="F22" i="14"/>
  <c r="E26" i="14"/>
  <c r="F26" i="14"/>
  <c r="E30" i="14"/>
  <c r="F30" i="14"/>
  <c r="E34" i="14"/>
  <c r="F34" i="14"/>
  <c r="E42" i="14"/>
  <c r="F42" i="14"/>
  <c r="E46" i="14"/>
  <c r="F46" i="14"/>
  <c r="E50" i="14"/>
  <c r="F50" i="14"/>
  <c r="E54" i="14"/>
  <c r="F54" i="14"/>
  <c r="E58" i="14"/>
  <c r="F58" i="14"/>
  <c r="E62" i="14"/>
  <c r="F62" i="14"/>
  <c r="E66" i="14"/>
  <c r="F66" i="14"/>
  <c r="E70" i="14"/>
  <c r="F70" i="14"/>
  <c r="E77" i="14"/>
  <c r="F77" i="14"/>
  <c r="E75" i="14"/>
  <c r="F75" i="14"/>
  <c r="E73" i="14"/>
  <c r="F73" i="14"/>
  <c r="F10" i="13"/>
  <c r="E10" i="13"/>
  <c r="J80" i="14"/>
  <c r="K80" i="14"/>
  <c r="E38" i="14"/>
  <c r="F38" i="14"/>
  <c r="E60" i="14"/>
  <c r="F60" i="14"/>
  <c r="T80" i="14"/>
  <c r="U80" i="14"/>
  <c r="E78" i="12"/>
  <c r="F78" i="12"/>
  <c r="E77" i="12"/>
  <c r="F77" i="12"/>
  <c r="E75" i="12"/>
  <c r="F75" i="12"/>
  <c r="B62" i="11"/>
  <c r="E62" i="11" s="1"/>
  <c r="C62" i="11"/>
  <c r="F62" i="11" s="1"/>
  <c r="E77" i="8"/>
  <c r="F77" i="8"/>
  <c r="E76" i="8"/>
  <c r="F76" i="8"/>
  <c r="F13" i="15"/>
  <c r="E13" i="15"/>
  <c r="F14" i="15"/>
  <c r="E14" i="15"/>
  <c r="E15" i="15"/>
  <c r="F15" i="15"/>
  <c r="E16" i="15"/>
  <c r="F16" i="15"/>
  <c r="E17" i="15"/>
  <c r="F17" i="15"/>
  <c r="E18" i="15"/>
  <c r="F18" i="15"/>
  <c r="E19" i="15"/>
  <c r="F19" i="15"/>
  <c r="E20" i="15"/>
  <c r="F20" i="15"/>
  <c r="E21" i="15"/>
  <c r="F21" i="15"/>
  <c r="E22" i="15"/>
  <c r="F22" i="15"/>
  <c r="E23" i="15"/>
  <c r="F23" i="15"/>
  <c r="E24" i="15"/>
  <c r="F24" i="15"/>
  <c r="E25" i="15"/>
  <c r="F25" i="15"/>
  <c r="E26" i="15"/>
  <c r="F26" i="15"/>
  <c r="E27" i="15"/>
  <c r="F27" i="15"/>
  <c r="E28" i="15"/>
  <c r="F28" i="15"/>
  <c r="E29" i="15"/>
  <c r="F29" i="15"/>
  <c r="E30" i="15"/>
  <c r="F30" i="15"/>
  <c r="E31" i="15"/>
  <c r="F31" i="15"/>
  <c r="E32" i="15"/>
  <c r="F32" i="15"/>
  <c r="E33" i="15"/>
  <c r="F33" i="15"/>
  <c r="E34" i="15"/>
  <c r="F34" i="15"/>
  <c r="E35" i="15"/>
  <c r="F35" i="15"/>
  <c r="E36" i="15"/>
  <c r="F36" i="15"/>
  <c r="E37" i="15"/>
  <c r="F37" i="15"/>
  <c r="E38" i="15"/>
  <c r="F38" i="15"/>
  <c r="E39" i="15"/>
  <c r="F39" i="15"/>
  <c r="E40" i="15"/>
  <c r="F40" i="15"/>
  <c r="E41" i="15"/>
  <c r="F41" i="15"/>
  <c r="E42" i="15"/>
  <c r="F42" i="15"/>
  <c r="E43" i="15"/>
  <c r="F43" i="15"/>
  <c r="E44" i="15"/>
  <c r="F44" i="15"/>
  <c r="E45" i="15"/>
  <c r="F45" i="15"/>
  <c r="E46" i="15"/>
  <c r="F46" i="15"/>
  <c r="E47" i="15"/>
  <c r="F47" i="15"/>
  <c r="E48" i="15"/>
  <c r="F48" i="15"/>
  <c r="E49" i="15"/>
  <c r="F49" i="15"/>
  <c r="E50" i="15"/>
  <c r="F50" i="15"/>
  <c r="E51" i="15"/>
  <c r="F51" i="15"/>
  <c r="E52" i="15"/>
  <c r="F52" i="15"/>
  <c r="E53" i="15"/>
  <c r="F53" i="15"/>
  <c r="E54" i="15"/>
  <c r="F54" i="15"/>
  <c r="E55" i="15"/>
  <c r="F55" i="15"/>
  <c r="E56" i="15"/>
  <c r="F56" i="15"/>
  <c r="E57" i="15"/>
  <c r="F57" i="15"/>
  <c r="E58" i="15"/>
  <c r="F58" i="15"/>
  <c r="E59" i="15"/>
  <c r="F59" i="15"/>
  <c r="E60" i="15"/>
  <c r="F60" i="15"/>
  <c r="E61" i="15"/>
  <c r="F61" i="15"/>
  <c r="E62" i="15"/>
  <c r="F62" i="15"/>
  <c r="E63" i="15"/>
  <c r="F63" i="15"/>
  <c r="E64" i="15"/>
  <c r="F64" i="15"/>
  <c r="E65" i="15"/>
  <c r="F65" i="15"/>
  <c r="E66" i="15"/>
  <c r="F66" i="15"/>
  <c r="E67" i="15"/>
  <c r="F67" i="15"/>
  <c r="E68" i="15"/>
  <c r="F68" i="15"/>
  <c r="E69" i="15"/>
  <c r="F69" i="15"/>
  <c r="E70" i="15"/>
  <c r="F70" i="15"/>
  <c r="E71" i="15"/>
  <c r="F71" i="15"/>
  <c r="E72" i="15"/>
  <c r="F72" i="15"/>
  <c r="B73" i="15"/>
  <c r="G73" i="15"/>
  <c r="H73" i="15"/>
  <c r="G78" i="14"/>
  <c r="I73" i="15"/>
  <c r="B73" i="6"/>
  <c r="E73" i="6" s="1"/>
  <c r="C73" i="15"/>
  <c r="C75" i="15"/>
  <c r="H78" i="14"/>
  <c r="M78" i="14"/>
  <c r="R78" i="14"/>
  <c r="D75" i="15"/>
  <c r="D73" i="15"/>
  <c r="B75" i="15"/>
  <c r="S78" i="14"/>
  <c r="D63" i="14"/>
  <c r="D65" i="14"/>
  <c r="D67" i="14"/>
  <c r="D69" i="14"/>
  <c r="D53" i="14"/>
  <c r="D55" i="14"/>
  <c r="D57" i="14"/>
  <c r="D59" i="14"/>
  <c r="D61" i="14"/>
  <c r="D39" i="14"/>
  <c r="D41" i="14"/>
  <c r="D43" i="14"/>
  <c r="D45" i="14"/>
  <c r="D47" i="14"/>
  <c r="D49" i="14"/>
  <c r="D51" i="14"/>
  <c r="D27" i="14"/>
  <c r="D29" i="14"/>
  <c r="D31" i="14"/>
  <c r="D33" i="14"/>
  <c r="D35" i="14"/>
  <c r="D37" i="14"/>
  <c r="D15" i="14"/>
  <c r="D17" i="14"/>
  <c r="D21" i="14"/>
  <c r="D23" i="14"/>
  <c r="D25" i="14"/>
  <c r="I78" i="14"/>
  <c r="L78" i="14"/>
  <c r="N78" i="14"/>
  <c r="B80" i="14"/>
  <c r="C80" i="14"/>
  <c r="D80" i="14"/>
  <c r="B78" i="14"/>
  <c r="C78" i="14"/>
  <c r="D78" i="14"/>
  <c r="F78" i="14" s="1"/>
  <c r="E25" i="14" l="1"/>
  <c r="F25" i="14"/>
  <c r="E21" i="14"/>
  <c r="F21" i="14"/>
  <c r="E15" i="14"/>
  <c r="F15" i="14"/>
  <c r="E35" i="14"/>
  <c r="F35" i="14"/>
  <c r="E31" i="14"/>
  <c r="F31" i="14"/>
  <c r="E27" i="14"/>
  <c r="F27" i="14"/>
  <c r="E49" i="14"/>
  <c r="F49" i="14"/>
  <c r="E45" i="14"/>
  <c r="F45" i="14"/>
  <c r="E41" i="14"/>
  <c r="F41" i="14"/>
  <c r="E61" i="14"/>
  <c r="F61" i="14"/>
  <c r="E57" i="14"/>
  <c r="F57" i="14"/>
  <c r="E53" i="14"/>
  <c r="F53" i="14"/>
  <c r="E67" i="14"/>
  <c r="F67" i="14"/>
  <c r="E63" i="14"/>
  <c r="F63" i="14"/>
  <c r="O78" i="14"/>
  <c r="P78" i="14"/>
  <c r="J78" i="14"/>
  <c r="K78" i="14"/>
  <c r="E23" i="14"/>
  <c r="F23" i="14"/>
  <c r="E17" i="14"/>
  <c r="F17" i="14"/>
  <c r="E33" i="14"/>
  <c r="F33" i="14"/>
  <c r="E29" i="14"/>
  <c r="F29" i="14"/>
  <c r="E51" i="14"/>
  <c r="F51" i="14"/>
  <c r="E47" i="14"/>
  <c r="F47" i="14"/>
  <c r="E43" i="14"/>
  <c r="F43" i="14"/>
  <c r="E39" i="14"/>
  <c r="F39" i="14"/>
  <c r="E55" i="14"/>
  <c r="F55" i="14"/>
  <c r="E69" i="14"/>
  <c r="F69" i="14"/>
  <c r="E65" i="14"/>
  <c r="F65" i="14"/>
  <c r="T78" i="14"/>
  <c r="U78" i="14"/>
  <c r="J73" i="15"/>
  <c r="K73" i="15"/>
  <c r="E37" i="14"/>
  <c r="F37" i="14"/>
  <c r="E78" i="14"/>
  <c r="E80" i="14"/>
  <c r="F80" i="14"/>
  <c r="E59" i="14"/>
  <c r="F59" i="14"/>
  <c r="F73" i="15"/>
  <c r="E73" i="15"/>
  <c r="F75" i="15"/>
  <c r="E75" i="15"/>
</calcChain>
</file>

<file path=xl/sharedStrings.xml><?xml version="1.0" encoding="utf-8"?>
<sst xmlns="http://schemas.openxmlformats.org/spreadsheetml/2006/main" count="1149" uniqueCount="117">
  <si>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</si>
  <si>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</si>
  <si>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</si>
  <si>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</si>
  <si>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</si>
  <si>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</si>
  <si>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</si>
  <si>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</si>
  <si>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Чулымский район - всего</t>
  </si>
  <si>
    <t>Черепановский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</si>
  <si>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</si>
  <si>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</si>
  <si>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</si>
  <si>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</si>
  <si>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</si>
  <si>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</si>
  <si>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</si>
  <si>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</si>
  <si>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</si>
  <si>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</si>
  <si>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</si>
  <si>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</si>
  <si>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</si>
  <si>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</si>
  <si>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</si>
  <si>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</si>
  <si>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</si>
  <si>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</si>
  <si>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</si>
  <si>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Болотнинский район - всего</t>
  </si>
  <si>
    <t>Барабинский район - всего</t>
  </si>
  <si>
    <t>Баганский район - всего</t>
  </si>
  <si>
    <t>Наименование муниципальных образований</t>
  </si>
  <si>
    <t>тыс. рублей</t>
  </si>
  <si>
    <t>__________________</t>
  </si>
  <si>
    <t>г. Новосибирск</t>
  </si>
  <si>
    <t>г.Обь</t>
  </si>
  <si>
    <t>р.п. Кольцово</t>
  </si>
  <si>
    <t>Чистоозерный район - всего</t>
  </si>
  <si>
    <t>Чановский район - всего</t>
  </si>
  <si>
    <t>Усть-Таркский район - всего</t>
  </si>
  <si>
    <t>Северный район - всего</t>
  </si>
  <si>
    <t>Кочковский район - всего</t>
  </si>
  <si>
    <t>Венгеровский район - всего</t>
  </si>
  <si>
    <t>код главного распорядителя бюджетных средств</t>
  </si>
  <si>
    <t>На капитальное строительство</t>
  </si>
  <si>
    <t>На капитальный ремонт</t>
  </si>
  <si>
    <t>На приобретение оборудования и комплектование книжных фондов</t>
  </si>
  <si>
    <t>в том числе</t>
  </si>
  <si>
    <t>Всего</t>
  </si>
  <si>
    <t xml:space="preserve"> тыс. рублей</t>
  </si>
  <si>
    <t xml:space="preserve">  поселений</t>
  </si>
  <si>
    <t xml:space="preserve">Наименование муниципальных образований </t>
  </si>
  <si>
    <t>Таблица 3</t>
  </si>
  <si>
    <t>___________________________</t>
  </si>
  <si>
    <t>Таблица 2</t>
  </si>
  <si>
    <t xml:space="preserve">На приобретение оборудования </t>
  </si>
  <si>
    <t>Таблица 4</t>
  </si>
  <si>
    <t>Таблица 5</t>
  </si>
  <si>
    <t>Таблица 6</t>
  </si>
  <si>
    <t>Таблица 8</t>
  </si>
  <si>
    <t>Таблица 9</t>
  </si>
  <si>
    <t>Таблица 10</t>
  </si>
  <si>
    <t>Таблица 11</t>
  </si>
  <si>
    <t>Таблица 12</t>
  </si>
  <si>
    <t>приложения 9</t>
  </si>
  <si>
    <t>______________________</t>
  </si>
  <si>
    <t>________________________</t>
  </si>
  <si>
    <t>__________________________</t>
  </si>
  <si>
    <t>_______________</t>
  </si>
  <si>
    <t>Таблица 13</t>
  </si>
  <si>
    <t>Таблица 14</t>
  </si>
  <si>
    <t>Таблица 15</t>
  </si>
  <si>
    <t>Таблица 16</t>
  </si>
  <si>
    <t>Таблица 17</t>
  </si>
  <si>
    <t>к отчету об исполнении областного бюджета</t>
  </si>
  <si>
    <t>Таблица  7</t>
  </si>
  <si>
    <t>Приложение  9</t>
  </si>
  <si>
    <t>Таблица  1</t>
  </si>
  <si>
    <t>Таблица 18</t>
  </si>
  <si>
    <t>ИСПОЛНЕНИЕ РАСХОДОВ ОБЛАСТНОГО БЮДЖЕТА НОВОСИБИРСКОЙ ОБЛАСТИ ПО РАСПРЕДЕЛЕНИЮ ИНЫХ МЕЖБЮДЖЕТНЫХ ТРАНСФЕРТОВ ИЗ ОБЛАСТНОГО БЮДЖЕТА МЕСТНЫМ БЮДЖЕТАМ ЗА   2011 ГОД</t>
  </si>
  <si>
    <t xml:space="preserve">Утверждено Законом Новосибирской области от 02.12.2010 № 9-ОЗ "Об областном бюджете Новосибирской области на 2011 и плановый период 2012 и 2013 годов" 
</t>
  </si>
  <si>
    <t xml:space="preserve">Уточненная сводная бюджетная роспись на 2011 год
</t>
  </si>
  <si>
    <t xml:space="preserve">Кассовое исполнение за  2011 год
</t>
  </si>
  <si>
    <t xml:space="preserve">% исполнения к утвержденному  плану
</t>
  </si>
  <si>
    <t xml:space="preserve">% исполнения к уточненной сводной бюджетной росписи
</t>
  </si>
  <si>
    <t>Исполнение расходов областного бюджета Новосибирской области по предоставлению иных межбюджетных трансфертов на предоставление дотаций на поддержку мер по обеспечению сбалансированности местных бюджетов  за  2011 год</t>
  </si>
  <si>
    <t>Новосибирской области за  2011 год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</si>
  <si>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"Библиотеки Новосибирской области"    за  2011 год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</si>
  <si>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"Развитие культуры в сельской местности Новосибирской области на 2004-2011 годы"  за  2011 год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</si>
  <si>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"Дети Новосибирской области" на 2008 -2012 годы за 2011 год </t>
  </si>
  <si>
    <t xml:space="preserve">Исполнение расходов областного бюджета Новосибирской области по предоставлению иных межбюджетных трансфертов на централизованное приобретение школьных учебников  за  2011 год </t>
  </si>
  <si>
    <t xml:space="preserve">Исполнение расходов областного бюджета Новосибирской области по предоставлению иных межбюджетных трансфертов 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местных бюджетов, и социальных выплат за счет средств федерального бюджета   2011 год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</si>
  <si>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"Создание механизмов обеспечения жильем молодых семей в Новосибирской области на 2004-2011 годы" за  2011 год 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</si>
  <si>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социального развития села  за  2011 год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</si>
  <si>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областной целевой программы "Сохранение объектов культурного наследия (памятников истории и культуры), расположенных на территории Новосибирской области, на 2009-2013 годы"  за 2011 год </t>
  </si>
  <si>
    <t>г.Каргат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</si>
  <si>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федеральной целевой программы "Социальное развитие села до 2012 года" за счет средств федерального бюджета  за 2011 год </t>
  </si>
  <si>
    <t xml:space="preserve">Исполнение расходов областного бюджета Новосибирской области по предоставлению иных межбюджетных трансфертов на комплектование книжных фондов библиотек муниципальных образований за счет средств федерального бюджета  за  2011 год </t>
  </si>
  <si>
    <t xml:space="preserve">Исполнение расходов областного бюджета Новосибирской области по предоставлению 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 за  2011 год </t>
  </si>
  <si>
    <t>Исполнение расходов областного бюджета Новосибирской области по предоставлению  иных межбюджетных трансфертов на реализацию мероприятий по празднованию 50-летия полета в космос Ю.А. Гагарина  за  2011 год</t>
  </si>
  <si>
    <t>Исполнение расходов областного бюджета Новосибирской области по предоставлению  иных межбюджетных трансфертов на реализацию мероприятий долгосрочной целевой программы "Повышение безопасности дорожного движения и пассажирских перевозок на автомобильных дорогах Новосибирской области в 2011-2014 годах" за 2011 год</t>
  </si>
  <si>
    <t>Исполнение расходов областного бюджета Новосибирской области по предоставлению  иных межбюджетных трансфертов на реализацию мероприятий долгосрочной целевой программы "Развитие физической культуры и спорта в Новосибирской области на 2011-2015 годы"  за 2011 год</t>
  </si>
  <si>
    <t>Исполнение расходов областного бюджета Новосибирской области по предоставлению  иных межбюджетных трансфертов на предоставление субсидий на реализацию мероприятий в рамках подпрограммы "Обеспечение жильем молодых семей" федеральной целевой программы "Жилище" на 2002-2010 годы"  за  2011 год</t>
  </si>
  <si>
    <t>Исполнение расходов областного бюджета Новосибирской области по предоставлению  иных межбюджетных трансфертов на реализацию мероприятий программы модернизации здравоохранения Новосибирской области на 2011-2012 годы в части капитального ремонта муниципальных учреждений здравоохранения  за  2011 год</t>
  </si>
  <si>
    <t>Таблица 19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</si>
  <si>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долгосрочной целевой программы "Обеспечения жильем молодых семей в Новосибирской области на 2011-2015 годы"  за  2011 год					
</t>
  </si>
  <si>
    <t>тыс. руб</t>
  </si>
  <si>
    <t>_____________________</t>
  </si>
  <si>
    <t>Таблица 20</t>
  </si>
  <si>
    <t xml:space="preserve">Исполнение расходов областного бюджета Новосибирской области по предоставлению иных межбюджетных трансфертов на обеспечение мероприятий, направленных на формирование здорового образа жизни у населения Российской Федерации, включая сокращение потребления алкоголя и табака за  2011 год					
</t>
  </si>
  <si>
    <t>Таблица 21</t>
  </si>
  <si>
    <t xml:space="preserve">Исполнение расходов областного бюджета Новосибирской области по предоставлению иных межбюджетных трансфертов на совершенствование медицинской помощи больным с сосудистыми заболеваниями за  2011 год					
</t>
  </si>
  <si>
    <t>Таблица 22</t>
  </si>
  <si>
    <t xml:space="preserve">Исполнение расходов областного бюджета Новосибирской области по предоставлению иные МБТ на премирование победителей Всероссийского конкурса на звание "Самое благоустроенное городское (сельское) поселение России" за  2011 год					
</t>
  </si>
  <si>
    <t>_______________________</t>
  </si>
  <si>
    <t>Исполнение расходов областного бюджета Новосибирской области по предоставлению иных межбюджетных трансфертов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2011-2015 годы за счет средств федерального бюджета   за  2011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</si>
</sst>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_ ;[Red]\-#,##0.0\ "/>
    <numFmt numFmtId="166" formatCode="0.0%"/>
    <numFmt numFmtId="167" formatCode="#,##0.0;[Red]\-#,##0.0;0.0"/>
    <numFmt numFmtId="168" formatCode="#,##0.0"/>
  </numFmts>
  <fonts count="19" x14ac:knownFonts="1">
    <font>
      <sz val="10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9" fontId="10" fillId="0" borderId="0" applyFont="0" applyFill="0" applyBorder="0" applyAlignment="0" applyProtection="0"/>
    <xf numFmtId="0" fontId="7" fillId="0" borderId="0"/>
    <xf numFmtId="0" fontId="9" fillId="0" borderId="0"/>
    <xf numFmtId="0" fontId="6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18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Font="1" applyFill="1" applyProtection="1"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Font="1" applyFill="1" applyBorder="1" applyAlignment="1" applyProtection="1">
      <protection hidden="1"/>
    </xf>
    <xf numFmtId="164" fontId="12" fillId="0" borderId="1" xfId="1" applyNumberFormat="1" applyFont="1" applyFill="1" applyBorder="1" applyAlignment="1" applyProtection="1">
      <protection hidden="1"/>
    </xf>
    <xf numFmtId="0" fontId="11" fillId="0" borderId="0" xfId="1" applyFont="1"/>
    <xf numFmtId="0" fontId="11" fillId="0" borderId="1" xfId="1" applyFont="1" applyBorder="1"/>
    <xf numFmtId="0" fontId="11" fillId="0" borderId="0" xfId="1" applyFont="1" applyFill="1"/>
    <xf numFmtId="0" fontId="11" fillId="0" borderId="0" xfId="1" applyNumberFormat="1" applyFont="1" applyFill="1" applyAlignment="1" applyProtection="1">
      <alignment horizontal="right" vertical="top"/>
      <protection hidden="1"/>
    </xf>
    <xf numFmtId="0" fontId="12" fillId="0" borderId="0" xfId="1" applyNumberFormat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alignment horizontal="right" vertical="top"/>
      <protection hidden="1"/>
    </xf>
    <xf numFmtId="0" fontId="11" fillId="0" borderId="1" xfId="1" applyFont="1" applyFill="1" applyBorder="1" applyAlignment="1" applyProtection="1">
      <alignment horizontal="centerContinuous" vertical="center"/>
      <protection hidden="1"/>
    </xf>
    <xf numFmtId="165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Border="1"/>
    <xf numFmtId="166" fontId="12" fillId="0" borderId="1" xfId="2" applyNumberFormat="1" applyFont="1" applyFill="1" applyBorder="1" applyAlignment="1" applyProtection="1">
      <alignment horizontal="right" vertical="center"/>
      <protection hidden="1"/>
    </xf>
    <xf numFmtId="166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2" fillId="0" borderId="1" xfId="1" applyFont="1" applyFill="1" applyBorder="1" applyAlignment="1" applyProtection="1">
      <alignment horizontal="right"/>
      <protection hidden="1"/>
    </xf>
    <xf numFmtId="0" fontId="11" fillId="0" borderId="0" xfId="0" applyFont="1" applyFill="1" applyAlignment="1">
      <alignment horizontal="right"/>
    </xf>
    <xf numFmtId="0" fontId="12" fillId="0" borderId="1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alignment horizontal="right"/>
      <protection hidden="1"/>
    </xf>
    <xf numFmtId="0" fontId="12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3" fillId="0" borderId="0" xfId="0" applyFont="1" applyAlignment="1"/>
    <xf numFmtId="0" fontId="11" fillId="0" borderId="0" xfId="1" applyFont="1" applyFill="1" applyBorder="1" applyAlignment="1"/>
    <xf numFmtId="0" fontId="11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8" fillId="0" borderId="0" xfId="1"/>
    <xf numFmtId="0" fontId="16" fillId="0" borderId="0" xfId="1" applyFont="1" applyFill="1" applyProtection="1">
      <protection hidden="1"/>
    </xf>
    <xf numFmtId="0" fontId="8" fillId="0" borderId="0" xfId="1" applyFont="1"/>
    <xf numFmtId="0" fontId="11" fillId="0" borderId="0" xfId="1" applyNumberFormat="1" applyFont="1" applyFill="1" applyAlignment="1" applyProtection="1">
      <alignment horizontal="right"/>
      <protection hidden="1"/>
    </xf>
    <xf numFmtId="167" fontId="11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1" xfId="1" applyFont="1" applyFill="1" applyBorder="1"/>
    <xf numFmtId="166" fontId="11" fillId="0" borderId="0" xfId="2" applyNumberFormat="1" applyFont="1" applyFill="1" applyBorder="1" applyAlignment="1" applyProtection="1">
      <alignment horizontal="right" vertical="center"/>
      <protection hidden="1"/>
    </xf>
    <xf numFmtId="0" fontId="8" fillId="0" borderId="0" xfId="1" applyFill="1"/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0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 applyProtection="1">
      <protection hidden="1"/>
    </xf>
    <xf numFmtId="167" fontId="12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4" fontId="12" fillId="0" borderId="1" xfId="1" applyNumberFormat="1" applyFont="1" applyFill="1" applyBorder="1" applyAlignment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0" fontId="12" fillId="0" borderId="1" xfId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protection hidden="1"/>
    </xf>
    <xf numFmtId="165" fontId="12" fillId="0" borderId="1" xfId="1" applyNumberFormat="1" applyFont="1" applyFill="1" applyBorder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4" fontId="12" fillId="0" borderId="1" xfId="1" applyNumberFormat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164" fontId="12" fillId="0" borderId="0" xfId="1" applyNumberFormat="1" applyFont="1" applyFill="1" applyBorder="1" applyAlignment="1" applyProtection="1">
      <protection hidden="1"/>
    </xf>
    <xf numFmtId="166" fontId="12" fillId="0" borderId="0" xfId="1" applyNumberFormat="1" applyFont="1" applyBorder="1"/>
    <xf numFmtId="0" fontId="11" fillId="0" borderId="0" xfId="1" applyNumberFormat="1" applyFont="1" applyFill="1" applyAlignment="1" applyProtection="1">
      <alignment horizontal="right"/>
      <protection hidden="1"/>
    </xf>
    <xf numFmtId="168" fontId="12" fillId="0" borderId="1" xfId="1" applyNumberFormat="1" applyFont="1" applyFill="1" applyBorder="1" applyProtection="1"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protection hidden="1"/>
    </xf>
    <xf numFmtId="166" fontId="12" fillId="0" borderId="1" xfId="1" applyNumberFormat="1" applyFont="1" applyFill="1" applyBorder="1" applyAlignment="1" applyProtection="1">
      <protection hidden="1"/>
    </xf>
    <xf numFmtId="164" fontId="12" fillId="0" borderId="1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0" fontId="11" fillId="0" borderId="4" xfId="1" applyNumberFormat="1" applyFont="1" applyFill="1" applyBorder="1" applyAlignment="1" applyProtection="1">
      <protection hidden="1"/>
    </xf>
    <xf numFmtId="0" fontId="12" fillId="0" borderId="4" xfId="1" applyNumberFormat="1" applyFont="1" applyFill="1" applyBorder="1" applyAlignment="1" applyProtection="1">
      <protection hidden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Fill="1" applyBorder="1" applyAlignment="1" applyProtection="1">
      <protection hidden="1"/>
    </xf>
    <xf numFmtId="0" fontId="13" fillId="0" borderId="0" xfId="0" applyFont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4" fontId="11" fillId="0" borderId="0" xfId="1" applyNumberFormat="1" applyFont="1"/>
    <xf numFmtId="164" fontId="12" fillId="2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wrapText="1"/>
    </xf>
    <xf numFmtId="0" fontId="11" fillId="0" borderId="1" xfId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wrapText="1"/>
    </xf>
    <xf numFmtId="0" fontId="11" fillId="0" borderId="0" xfId="1" applyFont="1" applyFill="1" applyBorder="1" applyAlignment="1">
      <alignment horizontal="center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3" fillId="0" borderId="0" xfId="0" applyFont="1" applyAlignment="1">
      <alignment horizontal="center"/>
    </xf>
    <xf numFmtId="0" fontId="11" fillId="0" borderId="0" xfId="1" applyNumberFormat="1" applyFont="1" applyFill="1" applyAlignment="1" applyProtection="1">
      <alignment horizontal="right"/>
      <protection hidden="1"/>
    </xf>
    <xf numFmtId="0" fontId="13" fillId="0" borderId="0" xfId="0" applyFont="1" applyAlignment="1"/>
    <xf numFmtId="0" fontId="13" fillId="0" borderId="0" xfId="0" applyFont="1" applyFill="1" applyAlignment="1">
      <alignment horizontal="center" vertical="center" wrapText="1"/>
    </xf>
    <xf numFmtId="0" fontId="11" fillId="0" borderId="0" xfId="1" applyFont="1" applyFill="1" applyAlignment="1"/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</cellXfs>
  <cellStyles count="13">
    <cellStyle name="Обычный" xfId="0" builtinId="0"/>
    <cellStyle name="Обычный 2" xfId="1"/>
    <cellStyle name="Обычный 2 2" xfId="4"/>
    <cellStyle name="Обычный 2 3" xfId="6"/>
    <cellStyle name="Обычный 2 4" xfId="10"/>
    <cellStyle name="Обычный 3" xfId="3"/>
    <cellStyle name="Обычный 4" xfId="5"/>
    <cellStyle name="Обычный 5" xfId="7"/>
    <cellStyle name="Обычный 6" xfId="8"/>
    <cellStyle name="Обычный 7" xfId="9"/>
    <cellStyle name="Обычный 8" xfId="11"/>
    <cellStyle name="Обычный 9" xfId="12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83"/>
  <sheetViews>
    <sheetView view="pageBreakPreview" zoomScale="70" zoomScaleNormal="80" zoomScaleSheetLayoutView="70" workbookViewId="0">
      <pane xSplit="1" ySplit="13" topLeftCell="B53" activePane="bottomRight" state="frozen"/>
      <selection pane="topRight" activeCell="B1" sqref="B1"/>
      <selection pane="bottomLeft" activeCell="A16" sqref="A16"/>
      <selection pane="bottomRight" activeCell="B72" sqref="B72"/>
    </sheetView>
  </sheetViews>
  <sheetFormatPr defaultRowHeight="15" x14ac:dyDescent="0.25"/>
  <cols>
    <col min="1" max="1" width="31.85546875" style="12" customWidth="1"/>
    <col min="2" max="2" width="25.85546875" style="12" customWidth="1"/>
    <col min="3" max="3" width="19.7109375" style="12" customWidth="1"/>
    <col min="4" max="4" width="16.7109375" style="12" customWidth="1"/>
    <col min="5" max="5" width="16.28515625" style="12" customWidth="1"/>
    <col min="6" max="6" width="19" style="12" customWidth="1"/>
    <col min="7" max="18" width="0" style="12" hidden="1" customWidth="1"/>
    <col min="19" max="19" width="0.140625" style="12" customWidth="1"/>
    <col min="20" max="252" width="9.140625" style="12" customWidth="1"/>
    <col min="253" max="16384" width="9.140625" style="12"/>
  </cols>
  <sheetData>
    <row r="1" spans="1:25" ht="12.7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ht="12.75" customHeight="1" x14ac:dyDescent="0.25">
      <c r="A2" s="51"/>
      <c r="B2" s="51"/>
      <c r="C2" s="51"/>
      <c r="D2" s="51"/>
      <c r="E2" s="51"/>
      <c r="F2" s="49" t="s">
        <v>77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12.75" customHeight="1" x14ac:dyDescent="0.25">
      <c r="A3" s="49"/>
      <c r="B3" s="49"/>
      <c r="C3" s="49"/>
      <c r="D3" s="49"/>
      <c r="E3" s="49"/>
      <c r="F3" s="49" t="s">
        <v>75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12.75" customHeight="1" x14ac:dyDescent="0.25">
      <c r="A4" s="49"/>
      <c r="B4" s="49"/>
      <c r="C4" s="49"/>
      <c r="D4" s="49"/>
      <c r="E4" s="49"/>
      <c r="F4" s="49" t="s">
        <v>87</v>
      </c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12.75" customHeight="1" x14ac:dyDescent="0.25">
      <c r="A5" s="49"/>
      <c r="B5" s="49"/>
      <c r="C5" s="49"/>
      <c r="D5" s="49"/>
      <c r="E5" s="49"/>
      <c r="F5" s="49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40.5" customHeight="1" x14ac:dyDescent="0.25">
      <c r="A6" s="92" t="s">
        <v>80</v>
      </c>
      <c r="B6" s="93"/>
      <c r="C6" s="93"/>
      <c r="D6" s="93"/>
      <c r="E6" s="93"/>
      <c r="F6" s="93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12.75" customHeight="1" x14ac:dyDescent="0.25">
      <c r="A7" s="49"/>
      <c r="B7" s="49"/>
      <c r="C7" s="49"/>
      <c r="D7" s="49"/>
      <c r="E7" s="49"/>
      <c r="F7" s="49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12.75" customHeight="1" x14ac:dyDescent="0.25">
      <c r="A8" s="49"/>
      <c r="B8" s="49"/>
      <c r="C8" s="49"/>
      <c r="D8" s="49"/>
      <c r="E8" s="49"/>
      <c r="F8" s="49" t="s">
        <v>78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12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38.25" customHeight="1" x14ac:dyDescent="0.25">
      <c r="A10" s="94" t="s">
        <v>86</v>
      </c>
      <c r="B10" s="95"/>
      <c r="C10" s="95"/>
      <c r="D10" s="95"/>
      <c r="E10" s="95"/>
      <c r="F10" s="95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12.75" customHeight="1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12.75" customHeight="1" x14ac:dyDescent="0.25">
      <c r="A12" s="50"/>
      <c r="B12" s="50"/>
      <c r="C12" s="50"/>
      <c r="D12" s="50"/>
      <c r="E12" s="50"/>
      <c r="F12" s="49" t="s">
        <v>33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129.75" customHeight="1" x14ac:dyDescent="0.25">
      <c r="A13" s="2" t="s">
        <v>32</v>
      </c>
      <c r="B13" s="2" t="s">
        <v>81</v>
      </c>
      <c r="C13" s="2" t="s">
        <v>82</v>
      </c>
      <c r="D13" s="2" t="s">
        <v>83</v>
      </c>
      <c r="E13" s="2" t="s">
        <v>84</v>
      </c>
      <c r="F13" s="2" t="s">
        <v>85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3"/>
      <c r="V13" s="3"/>
      <c r="W13" s="3"/>
      <c r="X13" s="3"/>
      <c r="Y13" s="3"/>
    </row>
    <row r="14" spans="1:25" ht="15.75" customHeight="1" x14ac:dyDescent="0.25">
      <c r="A14" s="27" t="s">
        <v>31</v>
      </c>
      <c r="B14" s="76">
        <v>14685.9</v>
      </c>
      <c r="C14" s="76">
        <v>14685.9</v>
      </c>
      <c r="D14" s="76">
        <v>14685.9</v>
      </c>
      <c r="E14" s="75">
        <f>D14/B14</f>
        <v>1</v>
      </c>
      <c r="F14" s="75">
        <f>D14/C14</f>
        <v>1</v>
      </c>
    </row>
    <row r="15" spans="1:25" ht="15.75" customHeight="1" x14ac:dyDescent="0.25">
      <c r="A15" s="74" t="s">
        <v>7</v>
      </c>
      <c r="B15" s="78">
        <v>14685.9</v>
      </c>
      <c r="C15" s="78">
        <v>14685.9</v>
      </c>
      <c r="D15" s="78">
        <v>14685.9</v>
      </c>
      <c r="E15" s="77">
        <f>D15/B15</f>
        <v>1</v>
      </c>
      <c r="F15" s="77">
        <f>D15/C15</f>
        <v>1</v>
      </c>
    </row>
    <row r="16" spans="1:25" ht="15.75" customHeight="1" x14ac:dyDescent="0.25">
      <c r="A16" s="27" t="s">
        <v>30</v>
      </c>
      <c r="B16" s="76">
        <v>33211.1</v>
      </c>
      <c r="C16" s="76">
        <v>33211.1</v>
      </c>
      <c r="D16" s="76">
        <v>33211.1</v>
      </c>
      <c r="E16" s="75">
        <f t="shared" ref="E16:E78" si="0">D16/B16</f>
        <v>1</v>
      </c>
      <c r="F16" s="75">
        <f t="shared" ref="F16:F78" si="1">D16/C16</f>
        <v>1</v>
      </c>
    </row>
    <row r="17" spans="1:6" ht="15.75" customHeight="1" x14ac:dyDescent="0.25">
      <c r="A17" s="74" t="s">
        <v>7</v>
      </c>
      <c r="B17" s="78">
        <v>33211.1</v>
      </c>
      <c r="C17" s="78">
        <v>33211.1</v>
      </c>
      <c r="D17" s="78">
        <v>33211.1</v>
      </c>
      <c r="E17" s="77">
        <f t="shared" si="0"/>
        <v>1</v>
      </c>
      <c r="F17" s="77">
        <f t="shared" si="1"/>
        <v>1</v>
      </c>
    </row>
    <row r="18" spans="1:6" ht="15.75" customHeight="1" x14ac:dyDescent="0.25">
      <c r="A18" s="27" t="s">
        <v>29</v>
      </c>
      <c r="B18" s="76">
        <v>43848.7</v>
      </c>
      <c r="C18" s="76">
        <v>43848.7</v>
      </c>
      <c r="D18" s="76">
        <v>43848.7</v>
      </c>
      <c r="E18" s="75">
        <f t="shared" si="0"/>
        <v>1</v>
      </c>
      <c r="F18" s="75">
        <f t="shared" si="1"/>
        <v>1</v>
      </c>
    </row>
    <row r="19" spans="1:6" ht="15.75" customHeight="1" x14ac:dyDescent="0.25">
      <c r="A19" s="74" t="s">
        <v>7</v>
      </c>
      <c r="B19" s="78">
        <v>43848.7</v>
      </c>
      <c r="C19" s="78">
        <v>43848.7</v>
      </c>
      <c r="D19" s="78">
        <v>43848.7</v>
      </c>
      <c r="E19" s="77">
        <f t="shared" si="0"/>
        <v>1</v>
      </c>
      <c r="F19" s="77">
        <f t="shared" si="1"/>
        <v>1</v>
      </c>
    </row>
    <row r="20" spans="1:6" ht="15.75" customHeight="1" x14ac:dyDescent="0.25">
      <c r="A20" s="27" t="s">
        <v>43</v>
      </c>
      <c r="B20" s="76">
        <v>1998</v>
      </c>
      <c r="C20" s="76">
        <v>1998</v>
      </c>
      <c r="D20" s="76">
        <v>1998</v>
      </c>
      <c r="E20" s="75">
        <f t="shared" si="0"/>
        <v>1</v>
      </c>
      <c r="F20" s="75">
        <f t="shared" si="1"/>
        <v>1</v>
      </c>
    </row>
    <row r="21" spans="1:6" ht="15.75" customHeight="1" x14ac:dyDescent="0.25">
      <c r="A21" s="74" t="s">
        <v>7</v>
      </c>
      <c r="B21" s="78">
        <v>1998</v>
      </c>
      <c r="C21" s="78">
        <v>1998</v>
      </c>
      <c r="D21" s="78">
        <v>1998</v>
      </c>
      <c r="E21" s="77">
        <f t="shared" si="0"/>
        <v>1</v>
      </c>
      <c r="F21" s="77">
        <f t="shared" si="1"/>
        <v>1</v>
      </c>
    </row>
    <row r="22" spans="1:6" ht="15.75" customHeight="1" x14ac:dyDescent="0.25">
      <c r="A22" s="27" t="s">
        <v>28</v>
      </c>
      <c r="B22" s="76">
        <v>15572</v>
      </c>
      <c r="C22" s="76">
        <v>15572</v>
      </c>
      <c r="D22" s="76">
        <v>15572</v>
      </c>
      <c r="E22" s="75">
        <f t="shared" si="0"/>
        <v>1</v>
      </c>
      <c r="F22" s="75">
        <f t="shared" si="1"/>
        <v>1</v>
      </c>
    </row>
    <row r="23" spans="1:6" ht="15.75" customHeight="1" x14ac:dyDescent="0.25">
      <c r="A23" s="74" t="s">
        <v>7</v>
      </c>
      <c r="B23" s="78">
        <v>15572</v>
      </c>
      <c r="C23" s="78">
        <v>15572</v>
      </c>
      <c r="D23" s="78">
        <v>15572</v>
      </c>
      <c r="E23" s="77">
        <f t="shared" si="0"/>
        <v>1</v>
      </c>
      <c r="F23" s="77">
        <f t="shared" si="1"/>
        <v>1</v>
      </c>
    </row>
    <row r="24" spans="1:6" ht="15.75" customHeight="1" x14ac:dyDescent="0.25">
      <c r="A24" s="27" t="s">
        <v>27</v>
      </c>
      <c r="B24" s="76">
        <v>6589.6</v>
      </c>
      <c r="C24" s="76">
        <v>6589.6</v>
      </c>
      <c r="D24" s="76">
        <v>6589.6</v>
      </c>
      <c r="E24" s="75">
        <f t="shared" si="0"/>
        <v>1</v>
      </c>
      <c r="F24" s="75">
        <f t="shared" si="1"/>
        <v>1</v>
      </c>
    </row>
    <row r="25" spans="1:6" ht="15.75" customHeight="1" x14ac:dyDescent="0.25">
      <c r="A25" s="74" t="s">
        <v>7</v>
      </c>
      <c r="B25" s="78">
        <v>6589.6</v>
      </c>
      <c r="C25" s="78">
        <v>6589.6</v>
      </c>
      <c r="D25" s="78">
        <v>6589.6</v>
      </c>
      <c r="E25" s="77">
        <f t="shared" si="0"/>
        <v>1</v>
      </c>
      <c r="F25" s="77">
        <f t="shared" si="1"/>
        <v>1</v>
      </c>
    </row>
    <row r="26" spans="1:6" ht="15.75" customHeight="1" x14ac:dyDescent="0.25">
      <c r="A26" s="27" t="s">
        <v>26</v>
      </c>
      <c r="B26" s="76">
        <v>55281.1</v>
      </c>
      <c r="C26" s="76">
        <v>55281.1</v>
      </c>
      <c r="D26" s="76">
        <v>55281.1</v>
      </c>
      <c r="E26" s="75">
        <f t="shared" si="0"/>
        <v>1</v>
      </c>
      <c r="F26" s="75">
        <f t="shared" si="1"/>
        <v>1</v>
      </c>
    </row>
    <row r="27" spans="1:6" ht="15.75" customHeight="1" x14ac:dyDescent="0.25">
      <c r="A27" s="74" t="s">
        <v>7</v>
      </c>
      <c r="B27" s="78">
        <v>55281.1</v>
      </c>
      <c r="C27" s="78">
        <v>55281.1</v>
      </c>
      <c r="D27" s="78">
        <v>55281.1</v>
      </c>
      <c r="E27" s="77">
        <f t="shared" si="0"/>
        <v>1</v>
      </c>
      <c r="F27" s="77">
        <f t="shared" si="1"/>
        <v>1</v>
      </c>
    </row>
    <row r="28" spans="1:6" ht="15.75" customHeight="1" x14ac:dyDescent="0.25">
      <c r="A28" s="27" t="s">
        <v>25</v>
      </c>
      <c r="B28" s="76">
        <v>111256</v>
      </c>
      <c r="C28" s="76">
        <v>111256</v>
      </c>
      <c r="D28" s="76">
        <v>111256</v>
      </c>
      <c r="E28" s="75">
        <f t="shared" si="0"/>
        <v>1</v>
      </c>
      <c r="F28" s="75">
        <f t="shared" si="1"/>
        <v>1</v>
      </c>
    </row>
    <row r="29" spans="1:6" ht="15.75" customHeight="1" x14ac:dyDescent="0.25">
      <c r="A29" s="74" t="s">
        <v>7</v>
      </c>
      <c r="B29" s="78">
        <v>111256</v>
      </c>
      <c r="C29" s="78">
        <v>111256</v>
      </c>
      <c r="D29" s="78">
        <v>111256</v>
      </c>
      <c r="E29" s="77">
        <f t="shared" si="0"/>
        <v>1</v>
      </c>
      <c r="F29" s="77">
        <f t="shared" si="1"/>
        <v>1</v>
      </c>
    </row>
    <row r="30" spans="1:6" ht="15.75" customHeight="1" x14ac:dyDescent="0.25">
      <c r="A30" s="27" t="s">
        <v>24</v>
      </c>
      <c r="B30" s="76">
        <v>67587.199999999997</v>
      </c>
      <c r="C30" s="76">
        <v>67587.199999999997</v>
      </c>
      <c r="D30" s="76">
        <v>67587.199999999997</v>
      </c>
      <c r="E30" s="75">
        <f t="shared" si="0"/>
        <v>1</v>
      </c>
      <c r="F30" s="75">
        <f t="shared" si="1"/>
        <v>1</v>
      </c>
    </row>
    <row r="31" spans="1:6" ht="15.75" customHeight="1" x14ac:dyDescent="0.25">
      <c r="A31" s="74" t="s">
        <v>7</v>
      </c>
      <c r="B31" s="78">
        <v>67587.199999999997</v>
      </c>
      <c r="C31" s="78">
        <v>67587.199999999997</v>
      </c>
      <c r="D31" s="78">
        <v>67587.199999999997</v>
      </c>
      <c r="E31" s="77">
        <f t="shared" si="0"/>
        <v>1</v>
      </c>
      <c r="F31" s="77">
        <f t="shared" si="1"/>
        <v>1</v>
      </c>
    </row>
    <row r="32" spans="1:6" ht="15.75" customHeight="1" x14ac:dyDescent="0.25">
      <c r="A32" s="27" t="s">
        <v>23</v>
      </c>
      <c r="B32" s="76">
        <v>11379.1</v>
      </c>
      <c r="C32" s="76">
        <v>11379.1</v>
      </c>
      <c r="D32" s="76">
        <v>11379.1</v>
      </c>
      <c r="E32" s="75">
        <f t="shared" si="0"/>
        <v>1</v>
      </c>
      <c r="F32" s="75">
        <f t="shared" si="1"/>
        <v>1</v>
      </c>
    </row>
    <row r="33" spans="1:6" ht="15.75" customHeight="1" x14ac:dyDescent="0.25">
      <c r="A33" s="74" t="s">
        <v>7</v>
      </c>
      <c r="B33" s="78">
        <v>11379.1</v>
      </c>
      <c r="C33" s="78">
        <v>11379.1</v>
      </c>
      <c r="D33" s="78">
        <v>11379.1</v>
      </c>
      <c r="E33" s="77">
        <f t="shared" si="0"/>
        <v>1</v>
      </c>
      <c r="F33" s="77">
        <f t="shared" si="1"/>
        <v>1</v>
      </c>
    </row>
    <row r="34" spans="1:6" ht="15.75" customHeight="1" x14ac:dyDescent="0.25">
      <c r="A34" s="27" t="s">
        <v>22</v>
      </c>
      <c r="B34" s="76">
        <v>60059.7</v>
      </c>
      <c r="C34" s="76">
        <v>60059.7</v>
      </c>
      <c r="D34" s="76">
        <v>60059.7</v>
      </c>
      <c r="E34" s="75">
        <f t="shared" si="0"/>
        <v>1</v>
      </c>
      <c r="F34" s="75">
        <f t="shared" si="1"/>
        <v>1</v>
      </c>
    </row>
    <row r="35" spans="1:6" ht="15.75" customHeight="1" x14ac:dyDescent="0.25">
      <c r="A35" s="74" t="s">
        <v>7</v>
      </c>
      <c r="B35" s="78">
        <v>60059.7</v>
      </c>
      <c r="C35" s="78">
        <v>60059.7</v>
      </c>
      <c r="D35" s="78">
        <v>60059.7</v>
      </c>
      <c r="E35" s="77">
        <f t="shared" si="0"/>
        <v>1</v>
      </c>
      <c r="F35" s="77">
        <f t="shared" si="1"/>
        <v>1</v>
      </c>
    </row>
    <row r="36" spans="1:6" ht="15.75" customHeight="1" x14ac:dyDescent="0.25">
      <c r="A36" s="27" t="s">
        <v>42</v>
      </c>
      <c r="B36" s="76">
        <v>1544.9</v>
      </c>
      <c r="C36" s="76">
        <v>1544.9</v>
      </c>
      <c r="D36" s="76">
        <v>1544.9</v>
      </c>
      <c r="E36" s="75">
        <f t="shared" si="0"/>
        <v>1</v>
      </c>
      <c r="F36" s="75">
        <f t="shared" si="1"/>
        <v>1</v>
      </c>
    </row>
    <row r="37" spans="1:6" ht="15.75" customHeight="1" x14ac:dyDescent="0.25">
      <c r="A37" s="74" t="s">
        <v>7</v>
      </c>
      <c r="B37" s="78">
        <v>1544.9</v>
      </c>
      <c r="C37" s="78">
        <v>1544.9</v>
      </c>
      <c r="D37" s="78">
        <v>1544.9</v>
      </c>
      <c r="E37" s="77">
        <f t="shared" si="0"/>
        <v>1</v>
      </c>
      <c r="F37" s="77">
        <f t="shared" si="1"/>
        <v>1</v>
      </c>
    </row>
    <row r="38" spans="1:6" ht="15.75" customHeight="1" x14ac:dyDescent="0.25">
      <c r="A38" s="27" t="s">
        <v>21</v>
      </c>
      <c r="B38" s="76">
        <v>39646.400000000001</v>
      </c>
      <c r="C38" s="76">
        <v>39646.400000000001</v>
      </c>
      <c r="D38" s="76">
        <v>39646.400000000001</v>
      </c>
      <c r="E38" s="75">
        <f t="shared" si="0"/>
        <v>1</v>
      </c>
      <c r="F38" s="75">
        <f t="shared" si="1"/>
        <v>1</v>
      </c>
    </row>
    <row r="39" spans="1:6" ht="15.75" customHeight="1" x14ac:dyDescent="0.25">
      <c r="A39" s="74" t="s">
        <v>7</v>
      </c>
      <c r="B39" s="78">
        <v>39646.400000000001</v>
      </c>
      <c r="C39" s="78">
        <v>39646.400000000001</v>
      </c>
      <c r="D39" s="78">
        <v>39646.400000000001</v>
      </c>
      <c r="E39" s="77">
        <f t="shared" si="0"/>
        <v>1</v>
      </c>
      <c r="F39" s="77">
        <f t="shared" si="1"/>
        <v>1</v>
      </c>
    </row>
    <row r="40" spans="1:6" ht="15.75" customHeight="1" x14ac:dyDescent="0.25">
      <c r="A40" s="27" t="s">
        <v>20</v>
      </c>
      <c r="B40" s="76">
        <v>101382.3</v>
      </c>
      <c r="C40" s="76">
        <v>101382.3</v>
      </c>
      <c r="D40" s="76">
        <v>101382.3</v>
      </c>
      <c r="E40" s="75">
        <f t="shared" si="0"/>
        <v>1</v>
      </c>
      <c r="F40" s="75">
        <f t="shared" si="1"/>
        <v>1</v>
      </c>
    </row>
    <row r="41" spans="1:6" ht="15.75" customHeight="1" x14ac:dyDescent="0.25">
      <c r="A41" s="74" t="s">
        <v>7</v>
      </c>
      <c r="B41" s="78">
        <v>101382.3</v>
      </c>
      <c r="C41" s="78">
        <v>101382.3</v>
      </c>
      <c r="D41" s="78">
        <v>101382.3</v>
      </c>
      <c r="E41" s="77">
        <f t="shared" si="0"/>
        <v>1</v>
      </c>
      <c r="F41" s="77">
        <f t="shared" si="1"/>
        <v>1</v>
      </c>
    </row>
    <row r="42" spans="1:6" ht="15.75" customHeight="1" x14ac:dyDescent="0.25">
      <c r="A42" s="27" t="s">
        <v>19</v>
      </c>
      <c r="B42" s="76">
        <v>19583</v>
      </c>
      <c r="C42" s="76">
        <v>19583</v>
      </c>
      <c r="D42" s="76">
        <v>19583</v>
      </c>
      <c r="E42" s="75">
        <f t="shared" si="0"/>
        <v>1</v>
      </c>
      <c r="F42" s="75">
        <f t="shared" si="1"/>
        <v>1</v>
      </c>
    </row>
    <row r="43" spans="1:6" ht="15.75" customHeight="1" x14ac:dyDescent="0.25">
      <c r="A43" s="74" t="s">
        <v>7</v>
      </c>
      <c r="B43" s="78">
        <v>19583</v>
      </c>
      <c r="C43" s="78">
        <v>19583</v>
      </c>
      <c r="D43" s="78">
        <v>19583</v>
      </c>
      <c r="E43" s="77">
        <f t="shared" si="0"/>
        <v>1</v>
      </c>
      <c r="F43" s="77">
        <f t="shared" si="1"/>
        <v>1</v>
      </c>
    </row>
    <row r="44" spans="1:6" ht="15.75" customHeight="1" x14ac:dyDescent="0.25">
      <c r="A44" s="27" t="s">
        <v>18</v>
      </c>
      <c r="B44" s="76">
        <v>14665.1</v>
      </c>
      <c r="C44" s="76">
        <v>14665.1</v>
      </c>
      <c r="D44" s="76">
        <v>14665.1</v>
      </c>
      <c r="E44" s="75">
        <f t="shared" si="0"/>
        <v>1</v>
      </c>
      <c r="F44" s="75">
        <f t="shared" si="1"/>
        <v>1</v>
      </c>
    </row>
    <row r="45" spans="1:6" ht="15.75" customHeight="1" x14ac:dyDescent="0.25">
      <c r="A45" s="74" t="s">
        <v>7</v>
      </c>
      <c r="B45" s="78">
        <v>14665.1</v>
      </c>
      <c r="C45" s="78">
        <v>14665.1</v>
      </c>
      <c r="D45" s="78">
        <v>14665.1</v>
      </c>
      <c r="E45" s="77">
        <f t="shared" si="0"/>
        <v>1</v>
      </c>
      <c r="F45" s="77">
        <f t="shared" si="1"/>
        <v>1</v>
      </c>
    </row>
    <row r="46" spans="1:6" ht="15.75" customHeight="1" x14ac:dyDescent="0.25">
      <c r="A46" s="27" t="s">
        <v>17</v>
      </c>
      <c r="B46" s="76">
        <v>6014.6</v>
      </c>
      <c r="C46" s="76">
        <v>6014.6</v>
      </c>
      <c r="D46" s="76">
        <v>6014.6</v>
      </c>
      <c r="E46" s="75">
        <f t="shared" si="0"/>
        <v>1</v>
      </c>
      <c r="F46" s="75">
        <f t="shared" si="1"/>
        <v>1</v>
      </c>
    </row>
    <row r="47" spans="1:6" ht="15.75" customHeight="1" x14ac:dyDescent="0.25">
      <c r="A47" s="74" t="s">
        <v>7</v>
      </c>
      <c r="B47" s="78">
        <v>6014.6</v>
      </c>
      <c r="C47" s="78">
        <v>6014.6</v>
      </c>
      <c r="D47" s="78">
        <v>6014.6</v>
      </c>
      <c r="E47" s="77">
        <f t="shared" si="0"/>
        <v>1</v>
      </c>
      <c r="F47" s="77">
        <f t="shared" si="1"/>
        <v>1</v>
      </c>
    </row>
    <row r="48" spans="1:6" ht="15.75" customHeight="1" x14ac:dyDescent="0.25">
      <c r="A48" s="27" t="s">
        <v>16</v>
      </c>
      <c r="B48" s="76">
        <v>38414.300000000003</v>
      </c>
      <c r="C48" s="76">
        <v>38414.300000000003</v>
      </c>
      <c r="D48" s="76">
        <v>38414.300000000003</v>
      </c>
      <c r="E48" s="75">
        <f t="shared" si="0"/>
        <v>1</v>
      </c>
      <c r="F48" s="75">
        <f t="shared" si="1"/>
        <v>1</v>
      </c>
    </row>
    <row r="49" spans="1:6" ht="15.75" customHeight="1" x14ac:dyDescent="0.25">
      <c r="A49" s="74" t="s">
        <v>7</v>
      </c>
      <c r="B49" s="78">
        <v>38414.300000000003</v>
      </c>
      <c r="C49" s="78">
        <v>38414.300000000003</v>
      </c>
      <c r="D49" s="78">
        <v>38414.300000000003</v>
      </c>
      <c r="E49" s="77">
        <f t="shared" si="0"/>
        <v>1</v>
      </c>
      <c r="F49" s="77">
        <f t="shared" si="1"/>
        <v>1</v>
      </c>
    </row>
    <row r="50" spans="1:6" ht="15.75" customHeight="1" x14ac:dyDescent="0.25">
      <c r="A50" s="27" t="s">
        <v>15</v>
      </c>
      <c r="B50" s="76">
        <v>62762.2</v>
      </c>
      <c r="C50" s="76">
        <v>62762.2</v>
      </c>
      <c r="D50" s="76">
        <v>62762.2</v>
      </c>
      <c r="E50" s="75">
        <f t="shared" si="0"/>
        <v>1</v>
      </c>
      <c r="F50" s="75">
        <f t="shared" si="1"/>
        <v>1</v>
      </c>
    </row>
    <row r="51" spans="1:6" ht="15.75" customHeight="1" x14ac:dyDescent="0.25">
      <c r="A51" s="74" t="s">
        <v>7</v>
      </c>
      <c r="B51" s="78">
        <v>62762.2</v>
      </c>
      <c r="C51" s="78">
        <v>62762.2</v>
      </c>
      <c r="D51" s="78">
        <v>62762.2</v>
      </c>
      <c r="E51" s="77">
        <f t="shared" si="0"/>
        <v>1</v>
      </c>
      <c r="F51" s="77">
        <f t="shared" si="1"/>
        <v>1</v>
      </c>
    </row>
    <row r="52" spans="1:6" ht="15.75" customHeight="1" x14ac:dyDescent="0.25">
      <c r="A52" s="27" t="s">
        <v>14</v>
      </c>
      <c r="B52" s="76">
        <v>56472.7</v>
      </c>
      <c r="C52" s="76">
        <v>56472.7</v>
      </c>
      <c r="D52" s="76">
        <v>56472.7</v>
      </c>
      <c r="E52" s="75">
        <f t="shared" si="0"/>
        <v>1</v>
      </c>
      <c r="F52" s="75">
        <f t="shared" si="1"/>
        <v>1</v>
      </c>
    </row>
    <row r="53" spans="1:6" ht="15.75" customHeight="1" x14ac:dyDescent="0.25">
      <c r="A53" s="74" t="s">
        <v>7</v>
      </c>
      <c r="B53" s="78">
        <v>56472.7</v>
      </c>
      <c r="C53" s="78">
        <v>56472.7</v>
      </c>
      <c r="D53" s="78">
        <v>56472.7</v>
      </c>
      <c r="E53" s="77">
        <f t="shared" si="0"/>
        <v>1</v>
      </c>
      <c r="F53" s="77">
        <f t="shared" si="1"/>
        <v>1</v>
      </c>
    </row>
    <row r="54" spans="1:6" ht="15.75" customHeight="1" x14ac:dyDescent="0.25">
      <c r="A54" s="27" t="s">
        <v>41</v>
      </c>
      <c r="B54" s="76">
        <v>1945.3</v>
      </c>
      <c r="C54" s="76">
        <v>1945.3</v>
      </c>
      <c r="D54" s="76">
        <v>1945.3</v>
      </c>
      <c r="E54" s="75">
        <f t="shared" si="0"/>
        <v>1</v>
      </c>
      <c r="F54" s="75">
        <f t="shared" si="1"/>
        <v>1</v>
      </c>
    </row>
    <row r="55" spans="1:6" ht="15.75" customHeight="1" x14ac:dyDescent="0.25">
      <c r="A55" s="74" t="s">
        <v>7</v>
      </c>
      <c r="B55" s="78">
        <v>1945.3</v>
      </c>
      <c r="C55" s="78">
        <v>1945.3</v>
      </c>
      <c r="D55" s="78">
        <v>1945.3</v>
      </c>
      <c r="E55" s="77">
        <f t="shared" si="0"/>
        <v>1</v>
      </c>
      <c r="F55" s="77">
        <f t="shared" si="1"/>
        <v>1</v>
      </c>
    </row>
    <row r="56" spans="1:6" ht="15.75" customHeight="1" x14ac:dyDescent="0.25">
      <c r="A56" s="27" t="s">
        <v>13</v>
      </c>
      <c r="B56" s="76">
        <v>9674.2999999999993</v>
      </c>
      <c r="C56" s="76">
        <v>9674.2999999999993</v>
      </c>
      <c r="D56" s="76">
        <v>9674.2999999999993</v>
      </c>
      <c r="E56" s="75">
        <f t="shared" si="0"/>
        <v>1</v>
      </c>
      <c r="F56" s="75">
        <f t="shared" si="1"/>
        <v>1</v>
      </c>
    </row>
    <row r="57" spans="1:6" ht="15.75" customHeight="1" x14ac:dyDescent="0.25">
      <c r="A57" s="74" t="s">
        <v>7</v>
      </c>
      <c r="B57" s="78">
        <v>9674.2999999999993</v>
      </c>
      <c r="C57" s="78">
        <v>9674.2999999999993</v>
      </c>
      <c r="D57" s="78">
        <v>9674.2999999999993</v>
      </c>
      <c r="E57" s="77">
        <f t="shared" si="0"/>
        <v>1</v>
      </c>
      <c r="F57" s="77">
        <f t="shared" si="1"/>
        <v>1</v>
      </c>
    </row>
    <row r="58" spans="1:6" ht="15.75" customHeight="1" x14ac:dyDescent="0.25">
      <c r="A58" s="27" t="s">
        <v>12</v>
      </c>
      <c r="B58" s="76">
        <v>43127.8</v>
      </c>
      <c r="C58" s="76">
        <v>43127.8</v>
      </c>
      <c r="D58" s="76">
        <v>43127.8</v>
      </c>
      <c r="E58" s="75">
        <f t="shared" si="0"/>
        <v>1</v>
      </c>
      <c r="F58" s="75">
        <f t="shared" si="1"/>
        <v>1</v>
      </c>
    </row>
    <row r="59" spans="1:6" ht="15.75" customHeight="1" x14ac:dyDescent="0.25">
      <c r="A59" s="74" t="s">
        <v>7</v>
      </c>
      <c r="B59" s="78">
        <v>43127.8</v>
      </c>
      <c r="C59" s="78">
        <v>43127.8</v>
      </c>
      <c r="D59" s="78">
        <v>43127.8</v>
      </c>
      <c r="E59" s="77">
        <f t="shared" si="0"/>
        <v>1</v>
      </c>
      <c r="F59" s="77">
        <f t="shared" si="1"/>
        <v>1</v>
      </c>
    </row>
    <row r="60" spans="1:6" ht="15.75" customHeight="1" x14ac:dyDescent="0.25">
      <c r="A60" s="27" t="s">
        <v>11</v>
      </c>
      <c r="B60" s="76">
        <v>61308.5</v>
      </c>
      <c r="C60" s="76">
        <v>61308.5</v>
      </c>
      <c r="D60" s="76">
        <v>61308.5</v>
      </c>
      <c r="E60" s="75">
        <f t="shared" si="0"/>
        <v>1</v>
      </c>
      <c r="F60" s="75">
        <f t="shared" si="1"/>
        <v>1</v>
      </c>
    </row>
    <row r="61" spans="1:6" ht="15.75" customHeight="1" x14ac:dyDescent="0.25">
      <c r="A61" s="74" t="s">
        <v>7</v>
      </c>
      <c r="B61" s="78">
        <v>61308.5</v>
      </c>
      <c r="C61" s="78">
        <v>61308.5</v>
      </c>
      <c r="D61" s="78">
        <v>61308.5</v>
      </c>
      <c r="E61" s="77">
        <f t="shared" si="0"/>
        <v>1</v>
      </c>
      <c r="F61" s="77">
        <f t="shared" si="1"/>
        <v>1</v>
      </c>
    </row>
    <row r="62" spans="1:6" ht="15.75" customHeight="1" x14ac:dyDescent="0.25">
      <c r="A62" s="27" t="s">
        <v>10</v>
      </c>
      <c r="B62" s="76">
        <v>46578</v>
      </c>
      <c r="C62" s="76">
        <v>46578</v>
      </c>
      <c r="D62" s="76">
        <v>46578</v>
      </c>
      <c r="E62" s="75">
        <f t="shared" si="0"/>
        <v>1</v>
      </c>
      <c r="F62" s="75">
        <f t="shared" si="1"/>
        <v>1</v>
      </c>
    </row>
    <row r="63" spans="1:6" ht="15.75" customHeight="1" x14ac:dyDescent="0.25">
      <c r="A63" s="74" t="s">
        <v>7</v>
      </c>
      <c r="B63" s="78">
        <v>46578</v>
      </c>
      <c r="C63" s="78">
        <v>46578</v>
      </c>
      <c r="D63" s="78">
        <v>46578</v>
      </c>
      <c r="E63" s="77">
        <f t="shared" si="0"/>
        <v>1</v>
      </c>
      <c r="F63" s="77">
        <f t="shared" si="1"/>
        <v>1</v>
      </c>
    </row>
    <row r="64" spans="1:6" ht="15.75" customHeight="1" x14ac:dyDescent="0.25">
      <c r="A64" s="27" t="s">
        <v>40</v>
      </c>
      <c r="B64" s="76">
        <v>2088.6</v>
      </c>
      <c r="C64" s="76">
        <v>2088.6</v>
      </c>
      <c r="D64" s="76">
        <v>2088.6</v>
      </c>
      <c r="E64" s="75">
        <f t="shared" si="0"/>
        <v>1</v>
      </c>
      <c r="F64" s="75">
        <f t="shared" si="1"/>
        <v>1</v>
      </c>
    </row>
    <row r="65" spans="1:6" ht="15.75" customHeight="1" x14ac:dyDescent="0.25">
      <c r="A65" s="74" t="s">
        <v>7</v>
      </c>
      <c r="B65" s="78">
        <v>2088.6</v>
      </c>
      <c r="C65" s="78">
        <v>2088.6</v>
      </c>
      <c r="D65" s="78">
        <v>2088.6</v>
      </c>
      <c r="E65" s="77">
        <f t="shared" si="0"/>
        <v>1</v>
      </c>
      <c r="F65" s="77">
        <f t="shared" si="1"/>
        <v>1</v>
      </c>
    </row>
    <row r="66" spans="1:6" ht="15.75" customHeight="1" x14ac:dyDescent="0.25">
      <c r="A66" s="27" t="s">
        <v>39</v>
      </c>
      <c r="B66" s="76">
        <v>23310</v>
      </c>
      <c r="C66" s="76">
        <v>23310</v>
      </c>
      <c r="D66" s="76">
        <v>23310</v>
      </c>
      <c r="E66" s="75">
        <f t="shared" si="0"/>
        <v>1</v>
      </c>
      <c r="F66" s="75">
        <f t="shared" si="1"/>
        <v>1</v>
      </c>
    </row>
    <row r="67" spans="1:6" ht="15.75" customHeight="1" x14ac:dyDescent="0.25">
      <c r="A67" s="74" t="s">
        <v>7</v>
      </c>
      <c r="B67" s="78">
        <v>23310</v>
      </c>
      <c r="C67" s="78">
        <v>23310</v>
      </c>
      <c r="D67" s="78">
        <v>23310</v>
      </c>
      <c r="E67" s="77">
        <f t="shared" si="0"/>
        <v>1</v>
      </c>
      <c r="F67" s="77">
        <f t="shared" si="1"/>
        <v>1</v>
      </c>
    </row>
    <row r="68" spans="1:6" ht="15.75" customHeight="1" x14ac:dyDescent="0.25">
      <c r="A68" s="27" t="s">
        <v>9</v>
      </c>
      <c r="B68" s="76">
        <v>32620.7</v>
      </c>
      <c r="C68" s="76">
        <v>32620.7</v>
      </c>
      <c r="D68" s="76">
        <v>32620.7</v>
      </c>
      <c r="E68" s="75">
        <f t="shared" si="0"/>
        <v>1</v>
      </c>
      <c r="F68" s="75">
        <f t="shared" si="1"/>
        <v>1</v>
      </c>
    </row>
    <row r="69" spans="1:6" ht="15.75" customHeight="1" x14ac:dyDescent="0.25">
      <c r="A69" s="74" t="s">
        <v>7</v>
      </c>
      <c r="B69" s="78">
        <v>32620.7</v>
      </c>
      <c r="C69" s="78">
        <v>32620.7</v>
      </c>
      <c r="D69" s="78">
        <v>32620.7</v>
      </c>
      <c r="E69" s="77">
        <f t="shared" si="0"/>
        <v>1</v>
      </c>
      <c r="F69" s="77">
        <f t="shared" si="1"/>
        <v>1</v>
      </c>
    </row>
    <row r="70" spans="1:6" ht="15.75" customHeight="1" x14ac:dyDescent="0.25">
      <c r="A70" s="27" t="s">
        <v>38</v>
      </c>
      <c r="B70" s="76">
        <v>2021.3</v>
      </c>
      <c r="C70" s="76">
        <v>2021.3</v>
      </c>
      <c r="D70" s="76">
        <v>2021.3</v>
      </c>
      <c r="E70" s="75">
        <f t="shared" si="0"/>
        <v>1</v>
      </c>
      <c r="F70" s="75">
        <f t="shared" si="1"/>
        <v>1</v>
      </c>
    </row>
    <row r="71" spans="1:6" ht="15.75" customHeight="1" x14ac:dyDescent="0.25">
      <c r="A71" s="74" t="s">
        <v>7</v>
      </c>
      <c r="B71" s="78">
        <v>2021.3</v>
      </c>
      <c r="C71" s="78">
        <v>2021.3</v>
      </c>
      <c r="D71" s="78">
        <v>2021.3</v>
      </c>
      <c r="E71" s="77">
        <f t="shared" si="0"/>
        <v>1</v>
      </c>
      <c r="F71" s="77">
        <f t="shared" si="1"/>
        <v>1</v>
      </c>
    </row>
    <row r="72" spans="1:6" ht="15.75" customHeight="1" x14ac:dyDescent="0.25">
      <c r="A72" s="27" t="s">
        <v>8</v>
      </c>
      <c r="B72" s="76">
        <v>46576</v>
      </c>
      <c r="C72" s="76">
        <v>46576</v>
      </c>
      <c r="D72" s="76">
        <v>46576</v>
      </c>
      <c r="E72" s="75">
        <f t="shared" si="0"/>
        <v>1</v>
      </c>
      <c r="F72" s="75">
        <f t="shared" si="1"/>
        <v>1</v>
      </c>
    </row>
    <row r="73" spans="1:6" ht="15.75" customHeight="1" x14ac:dyDescent="0.25">
      <c r="A73" s="74" t="s">
        <v>7</v>
      </c>
      <c r="B73" s="78">
        <v>46576</v>
      </c>
      <c r="C73" s="78">
        <v>46576</v>
      </c>
      <c r="D73" s="78">
        <v>46576</v>
      </c>
      <c r="E73" s="77">
        <f t="shared" si="0"/>
        <v>1</v>
      </c>
      <c r="F73" s="77">
        <f t="shared" si="1"/>
        <v>1</v>
      </c>
    </row>
    <row r="74" spans="1:6" ht="15.75" customHeight="1" x14ac:dyDescent="0.25">
      <c r="A74" s="74" t="s">
        <v>6</v>
      </c>
      <c r="B74" s="78">
        <v>84818.3</v>
      </c>
      <c r="C74" s="78">
        <v>84818.3</v>
      </c>
      <c r="D74" s="78">
        <v>84818.3</v>
      </c>
      <c r="E74" s="77">
        <f t="shared" si="0"/>
        <v>1</v>
      </c>
      <c r="F74" s="77">
        <f t="shared" si="1"/>
        <v>1</v>
      </c>
    </row>
    <row r="75" spans="1:6" ht="15.75" customHeight="1" x14ac:dyDescent="0.25">
      <c r="A75" s="74" t="s">
        <v>5</v>
      </c>
      <c r="B75" s="78">
        <v>34404.400000000001</v>
      </c>
      <c r="C75" s="78">
        <v>34404.400000000001</v>
      </c>
      <c r="D75" s="78">
        <v>34404.400000000001</v>
      </c>
      <c r="E75" s="77">
        <f t="shared" si="0"/>
        <v>1</v>
      </c>
      <c r="F75" s="77">
        <f t="shared" si="1"/>
        <v>1</v>
      </c>
    </row>
    <row r="76" spans="1:6" ht="15.75" customHeight="1" x14ac:dyDescent="0.25">
      <c r="A76" s="74" t="s">
        <v>37</v>
      </c>
      <c r="B76" s="78">
        <v>1587.8</v>
      </c>
      <c r="C76" s="78">
        <v>1587.8</v>
      </c>
      <c r="D76" s="78">
        <v>1587.8</v>
      </c>
      <c r="E76" s="77">
        <f t="shared" si="0"/>
        <v>1</v>
      </c>
      <c r="F76" s="77">
        <f t="shared" si="1"/>
        <v>1</v>
      </c>
    </row>
    <row r="77" spans="1:6" ht="15.75" customHeight="1" x14ac:dyDescent="0.25">
      <c r="A77" s="74" t="s">
        <v>36</v>
      </c>
      <c r="B77" s="78">
        <v>1807.5</v>
      </c>
      <c r="C77" s="78">
        <v>1807.5</v>
      </c>
      <c r="D77" s="78">
        <v>1807.5</v>
      </c>
      <c r="E77" s="77">
        <f t="shared" si="0"/>
        <v>1</v>
      </c>
      <c r="F77" s="77">
        <f t="shared" si="1"/>
        <v>1</v>
      </c>
    </row>
    <row r="78" spans="1:6" ht="15" customHeight="1" x14ac:dyDescent="0.25">
      <c r="A78" s="27" t="s">
        <v>4</v>
      </c>
      <c r="B78" s="76">
        <f>B77+B76+B75+B74+B72+B70+B68+B66+B64+B62+B60+B58+B56+B54+B52+B50+B48+B46+B44+B42+B40+B38+B36+B34+B32+B30+B28+B26+B24+B22+B20+B18+B16+B14</f>
        <v>1153822.3999999997</v>
      </c>
      <c r="C78" s="76">
        <f t="shared" ref="C78:D78" si="2">C77+C76+C75+C74+C72+C70+C68+C66+C64+C62+C60+C58+C56+C54+C52+C50+C48+C46+C44+C42+C40+C38+C36+C34+C32+C30+C28+C26+C24+C22+C20+C18+C16+C14</f>
        <v>1153822.3999999997</v>
      </c>
      <c r="D78" s="76">
        <f t="shared" si="2"/>
        <v>1153822.3999999997</v>
      </c>
      <c r="E78" s="75">
        <f t="shared" si="0"/>
        <v>1</v>
      </c>
      <c r="F78" s="75">
        <f t="shared" si="1"/>
        <v>1</v>
      </c>
    </row>
    <row r="79" spans="1:6" ht="15" customHeight="1" x14ac:dyDescent="0.25">
      <c r="A79" s="27" t="s">
        <v>3</v>
      </c>
      <c r="B79" s="76"/>
      <c r="C79" s="76"/>
      <c r="D79" s="76"/>
      <c r="E79" s="77"/>
      <c r="F79" s="77"/>
    </row>
    <row r="80" spans="1:6" ht="15" customHeight="1" x14ac:dyDescent="0.25">
      <c r="A80" s="27" t="s">
        <v>2</v>
      </c>
      <c r="B80" s="76">
        <f>B73+B71+B69+B67+B65+B63+B61+B59+B57+B55+B53+B51+B49+B47+B45+B43+B41+B39+B37+B35+B33+B31+B29+B27+B25+B23+B21+B19+B17+B15</f>
        <v>1031204.3999999998</v>
      </c>
      <c r="C80" s="76">
        <f t="shared" ref="C80:D80" si="3">C73+C71+C69+C67+C65+C63+C61+C59+C57+C55+C53+C51+C49+C47+C45+C43+C41+C39+C37+C35+C33+C31+C29+C27+C25+C23+C21+C19+C17+C15</f>
        <v>1031204.3999999998</v>
      </c>
      <c r="D80" s="76">
        <f t="shared" si="3"/>
        <v>1031204.3999999998</v>
      </c>
      <c r="E80" s="75">
        <f t="shared" ref="E80:E81" si="4">D80/B80</f>
        <v>1</v>
      </c>
      <c r="F80" s="75">
        <f t="shared" ref="F80:F81" si="5">D80/C80</f>
        <v>1</v>
      </c>
    </row>
    <row r="81" spans="1:6" x14ac:dyDescent="0.25">
      <c r="A81" s="27" t="s">
        <v>1</v>
      </c>
      <c r="B81" s="76">
        <f>SUM(B74:B77)</f>
        <v>122618.00000000001</v>
      </c>
      <c r="C81" s="76">
        <f t="shared" ref="C81:D81" si="6">SUM(C74:C77)</f>
        <v>122618.00000000001</v>
      </c>
      <c r="D81" s="76">
        <f t="shared" si="6"/>
        <v>122618.00000000001</v>
      </c>
      <c r="E81" s="75">
        <f t="shared" si="4"/>
        <v>1</v>
      </c>
      <c r="F81" s="75">
        <f t="shared" si="5"/>
        <v>1</v>
      </c>
    </row>
    <row r="83" spans="1:6" x14ac:dyDescent="0.25">
      <c r="A83" s="96" t="s">
        <v>68</v>
      </c>
      <c r="B83" s="96"/>
      <c r="C83" s="96"/>
      <c r="D83" s="96"/>
      <c r="E83" s="96"/>
      <c r="F83" s="96"/>
    </row>
  </sheetData>
  <mergeCells count="3">
    <mergeCell ref="A6:F6"/>
    <mergeCell ref="A10:F10"/>
    <mergeCell ref="A83:F83"/>
  </mergeCells>
  <pageMargins left="0.9055118110236221" right="0.70866141732283472" top="0.74803149606299213" bottom="0.74803149606299213" header="0.31496062992125984" footer="0.31496062992125984"/>
  <pageSetup paperSize="9" scale="66" fitToHeight="2" orientation="portrait" r:id="rId1"/>
  <headerFooter>
    <oddFooter>Страница  &amp;P из &amp;N</oddFooter>
  </headerFooter>
  <rowBreaks count="1" manualBreakCount="1">
    <brk id="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84"/>
  <sheetViews>
    <sheetView view="pageBreakPreview" zoomScale="60" zoomScaleNormal="70" workbookViewId="0">
      <pane xSplit="1" ySplit="12" topLeftCell="B55" activePane="bottomRight" state="frozen"/>
      <selection pane="topRight" activeCell="B1" sqref="B1"/>
      <selection pane="bottomLeft" activeCell="A13" sqref="A13"/>
      <selection pane="bottomRight" activeCell="D78" sqref="D78"/>
    </sheetView>
  </sheetViews>
  <sheetFormatPr defaultRowHeight="15" x14ac:dyDescent="0.25"/>
  <cols>
    <col min="1" max="1" width="33.7109375" style="14" customWidth="1"/>
    <col min="2" max="2" width="32.42578125" style="14" customWidth="1"/>
    <col min="3" max="3" width="20" style="14" customWidth="1"/>
    <col min="4" max="4" width="20.42578125" style="14" customWidth="1"/>
    <col min="5" max="5" width="18.5703125" style="14" customWidth="1"/>
    <col min="6" max="6" width="21.42578125" style="14" customWidth="1"/>
    <col min="7" max="7" width="33.85546875" style="14" customWidth="1"/>
    <col min="8" max="8" width="22" style="14" customWidth="1"/>
    <col min="9" max="9" width="21.140625" style="14" customWidth="1"/>
    <col min="10" max="10" width="19.7109375" style="14" customWidth="1"/>
    <col min="11" max="11" width="21.85546875" style="14" customWidth="1"/>
    <col min="12" max="12" width="32.7109375" style="14" customWidth="1"/>
    <col min="13" max="13" width="20.7109375" style="14" customWidth="1"/>
    <col min="14" max="14" width="21.28515625" style="14" customWidth="1"/>
    <col min="15" max="15" width="21.42578125" style="14" customWidth="1"/>
    <col min="16" max="16" width="22" style="14" customWidth="1"/>
    <col min="17" max="17" width="33.140625" style="14" customWidth="1"/>
    <col min="18" max="18" width="22.42578125" style="14" customWidth="1"/>
    <col min="19" max="19" width="19.85546875" style="14" customWidth="1"/>
    <col min="20" max="20" width="20" style="14" customWidth="1"/>
    <col min="21" max="21" width="23" style="14" customWidth="1"/>
    <col min="22" max="248" width="9.140625" style="14" customWidth="1"/>
    <col min="249" max="16384" width="9.140625" style="14"/>
  </cols>
  <sheetData>
    <row r="2" spans="1:21" x14ac:dyDescent="0.25">
      <c r="A2" s="5"/>
      <c r="B2" s="5"/>
      <c r="C2" s="5"/>
      <c r="D2" s="5"/>
      <c r="E2" s="5"/>
      <c r="F2" s="26" t="s">
        <v>55</v>
      </c>
      <c r="G2" s="5"/>
      <c r="H2" s="5"/>
      <c r="I2" s="5"/>
      <c r="J2" s="5"/>
      <c r="K2" s="26" t="s">
        <v>55</v>
      </c>
      <c r="L2" s="15"/>
      <c r="P2" s="26" t="s">
        <v>55</v>
      </c>
      <c r="U2" s="26" t="s">
        <v>55</v>
      </c>
    </row>
    <row r="3" spans="1:21" x14ac:dyDescent="0.25">
      <c r="A3" s="5"/>
      <c r="B3" s="5"/>
      <c r="C3" s="5"/>
      <c r="D3" s="5"/>
      <c r="E3" s="5"/>
      <c r="F3" s="34" t="s">
        <v>65</v>
      </c>
      <c r="G3" s="5"/>
      <c r="H3" s="5"/>
      <c r="I3" s="5"/>
      <c r="J3" s="5"/>
      <c r="K3" s="37" t="s">
        <v>65</v>
      </c>
      <c r="L3" s="15"/>
      <c r="P3" s="37" t="s">
        <v>65</v>
      </c>
      <c r="U3" s="34" t="s">
        <v>65</v>
      </c>
    </row>
    <row r="4" spans="1:21" x14ac:dyDescent="0.25">
      <c r="A4" s="5"/>
      <c r="B4" s="5"/>
      <c r="C4" s="5"/>
      <c r="D4" s="5"/>
      <c r="E4" s="5"/>
      <c r="F4" s="30"/>
      <c r="G4" s="5"/>
      <c r="H4" s="5"/>
      <c r="I4" s="5"/>
      <c r="J4" s="5"/>
      <c r="K4" s="37"/>
      <c r="L4" s="15"/>
      <c r="P4" s="37"/>
      <c r="U4" s="30"/>
    </row>
    <row r="5" spans="1:21" ht="60" customHeight="1" x14ac:dyDescent="0.25">
      <c r="A5" s="16"/>
      <c r="B5" s="94" t="s">
        <v>88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</row>
    <row r="6" spans="1:21" x14ac:dyDescent="0.25">
      <c r="A6" s="31"/>
      <c r="B6" s="31"/>
      <c r="C6" s="31"/>
      <c r="D6" s="31"/>
      <c r="E6" s="31"/>
      <c r="F6" s="31"/>
      <c r="G6" s="38"/>
      <c r="H6" s="38"/>
      <c r="I6" s="38"/>
      <c r="J6" s="38"/>
      <c r="K6" s="38"/>
      <c r="L6" s="38"/>
    </row>
    <row r="7" spans="1:21" x14ac:dyDescent="0.25">
      <c r="A7" s="5"/>
      <c r="B7" s="5"/>
      <c r="C7" s="5"/>
      <c r="D7" s="5"/>
      <c r="E7" s="5"/>
      <c r="F7" s="18" t="s">
        <v>33</v>
      </c>
      <c r="G7" s="5"/>
      <c r="H7" s="5"/>
      <c r="I7" s="5"/>
      <c r="J7" s="5"/>
      <c r="K7" s="18" t="s">
        <v>33</v>
      </c>
      <c r="P7" s="18" t="s">
        <v>33</v>
      </c>
      <c r="U7" s="18" t="s">
        <v>33</v>
      </c>
    </row>
    <row r="8" spans="1:21" x14ac:dyDescent="0.25">
      <c r="A8" s="103" t="s">
        <v>32</v>
      </c>
      <c r="B8" s="97" t="s">
        <v>49</v>
      </c>
      <c r="C8" s="104"/>
      <c r="D8" s="104"/>
      <c r="E8" s="104"/>
      <c r="F8" s="104"/>
      <c r="G8" s="99" t="s">
        <v>48</v>
      </c>
      <c r="H8" s="99"/>
      <c r="I8" s="99"/>
      <c r="J8" s="99"/>
      <c r="K8" s="99"/>
      <c r="L8" s="99" t="s">
        <v>48</v>
      </c>
      <c r="M8" s="99"/>
      <c r="N8" s="99"/>
      <c r="O8" s="99"/>
      <c r="P8" s="99"/>
      <c r="Q8" s="99" t="s">
        <v>48</v>
      </c>
      <c r="R8" s="100"/>
      <c r="S8" s="100"/>
      <c r="T8" s="100"/>
      <c r="U8" s="100"/>
    </row>
    <row r="9" spans="1:21" ht="24" customHeight="1" x14ac:dyDescent="0.25">
      <c r="A9" s="103"/>
      <c r="B9" s="104"/>
      <c r="C9" s="104"/>
      <c r="D9" s="104"/>
      <c r="E9" s="104"/>
      <c r="F9" s="104"/>
      <c r="G9" s="97" t="s">
        <v>47</v>
      </c>
      <c r="H9" s="97"/>
      <c r="I9" s="97"/>
      <c r="J9" s="97"/>
      <c r="K9" s="97"/>
      <c r="L9" s="97" t="s">
        <v>46</v>
      </c>
      <c r="M9" s="97"/>
      <c r="N9" s="97"/>
      <c r="O9" s="97"/>
      <c r="P9" s="97"/>
      <c r="Q9" s="97" t="s">
        <v>45</v>
      </c>
      <c r="R9" s="98"/>
      <c r="S9" s="98"/>
      <c r="T9" s="98"/>
      <c r="U9" s="98"/>
    </row>
    <row r="10" spans="1:21" ht="127.5" customHeight="1" x14ac:dyDescent="0.25">
      <c r="A10" s="104"/>
      <c r="B10" s="2" t="s">
        <v>81</v>
      </c>
      <c r="C10" s="2" t="s">
        <v>82</v>
      </c>
      <c r="D10" s="2" t="s">
        <v>83</v>
      </c>
      <c r="E10" s="2" t="s">
        <v>84</v>
      </c>
      <c r="F10" s="2" t="s">
        <v>85</v>
      </c>
      <c r="G10" s="2" t="s">
        <v>81</v>
      </c>
      <c r="H10" s="2" t="s">
        <v>82</v>
      </c>
      <c r="I10" s="2" t="s">
        <v>83</v>
      </c>
      <c r="J10" s="2" t="s">
        <v>84</v>
      </c>
      <c r="K10" s="2" t="s">
        <v>85</v>
      </c>
      <c r="L10" s="2" t="s">
        <v>81</v>
      </c>
      <c r="M10" s="2" t="s">
        <v>82</v>
      </c>
      <c r="N10" s="2" t="s">
        <v>83</v>
      </c>
      <c r="O10" s="2" t="s">
        <v>84</v>
      </c>
      <c r="P10" s="2" t="s">
        <v>85</v>
      </c>
      <c r="Q10" s="2" t="s">
        <v>81</v>
      </c>
      <c r="R10" s="2" t="s">
        <v>82</v>
      </c>
      <c r="S10" s="2" t="s">
        <v>83</v>
      </c>
      <c r="T10" s="2" t="s">
        <v>84</v>
      </c>
      <c r="U10" s="2" t="s">
        <v>85</v>
      </c>
    </row>
    <row r="11" spans="1:21" ht="28.5" x14ac:dyDescent="0.25">
      <c r="A11" s="6" t="s">
        <v>44</v>
      </c>
      <c r="B11" s="97"/>
      <c r="C11" s="98"/>
      <c r="D11" s="98"/>
      <c r="E11" s="98"/>
      <c r="F11" s="98"/>
      <c r="G11" s="97">
        <v>131</v>
      </c>
      <c r="H11" s="97"/>
      <c r="I11" s="97"/>
      <c r="J11" s="97"/>
      <c r="K11" s="97"/>
      <c r="L11" s="97">
        <v>124</v>
      </c>
      <c r="M11" s="97"/>
      <c r="N11" s="97"/>
      <c r="O11" s="97"/>
      <c r="P11" s="97"/>
      <c r="Q11" s="97">
        <v>124</v>
      </c>
      <c r="R11" s="98"/>
      <c r="S11" s="98"/>
      <c r="T11" s="98"/>
      <c r="U11" s="98"/>
    </row>
    <row r="12" spans="1:21" hidden="1" x14ac:dyDescent="0.25">
      <c r="A12" s="2">
        <v>1</v>
      </c>
      <c r="B12" s="2">
        <v>2</v>
      </c>
      <c r="C12" s="2">
        <v>3</v>
      </c>
      <c r="D12" s="2">
        <v>5</v>
      </c>
      <c r="E12" s="2">
        <v>6</v>
      </c>
      <c r="F12" s="2">
        <v>7</v>
      </c>
      <c r="G12" s="2">
        <v>8</v>
      </c>
      <c r="H12" s="2">
        <v>9</v>
      </c>
      <c r="I12" s="2">
        <v>11</v>
      </c>
      <c r="J12" s="2">
        <v>12</v>
      </c>
      <c r="K12" s="2">
        <v>13</v>
      </c>
      <c r="L12" s="2">
        <v>14</v>
      </c>
      <c r="M12" s="2">
        <v>15</v>
      </c>
      <c r="N12" s="2">
        <v>17</v>
      </c>
      <c r="O12" s="2">
        <v>18</v>
      </c>
      <c r="P12" s="2">
        <v>19</v>
      </c>
      <c r="Q12" s="2">
        <v>20</v>
      </c>
      <c r="R12" s="2">
        <v>21</v>
      </c>
      <c r="S12" s="2">
        <v>23</v>
      </c>
      <c r="T12" s="2">
        <v>24</v>
      </c>
      <c r="U12" s="2">
        <v>25</v>
      </c>
    </row>
    <row r="13" spans="1:21" x14ac:dyDescent="0.25">
      <c r="A13" s="6" t="s">
        <v>31</v>
      </c>
      <c r="B13" s="7">
        <f>SUM(B14)</f>
        <v>1758</v>
      </c>
      <c r="C13" s="7">
        <f t="shared" ref="C13:D71" si="0">SUM(C14)</f>
        <v>1758</v>
      </c>
      <c r="D13" s="7">
        <f t="shared" si="0"/>
        <v>1758</v>
      </c>
      <c r="E13" s="23">
        <f>D13/B13</f>
        <v>1</v>
      </c>
      <c r="F13" s="23">
        <f>D13/C13</f>
        <v>1</v>
      </c>
      <c r="G13" s="76">
        <v>770</v>
      </c>
      <c r="H13" s="76">
        <v>770</v>
      </c>
      <c r="I13" s="76">
        <v>770</v>
      </c>
      <c r="J13" s="75">
        <f>I13/G13</f>
        <v>1</v>
      </c>
      <c r="K13" s="75">
        <f>I13/H13</f>
        <v>1</v>
      </c>
      <c r="L13" s="76">
        <f>L14</f>
        <v>988</v>
      </c>
      <c r="M13" s="76">
        <f t="shared" ref="M13:N13" si="1">M14</f>
        <v>988</v>
      </c>
      <c r="N13" s="76">
        <f t="shared" si="1"/>
        <v>988</v>
      </c>
      <c r="O13" s="75">
        <f>N13/L13</f>
        <v>1</v>
      </c>
      <c r="P13" s="75">
        <f>N13/M13</f>
        <v>1</v>
      </c>
      <c r="Q13" s="76">
        <v>0</v>
      </c>
      <c r="R13" s="76">
        <v>0</v>
      </c>
      <c r="S13" s="76">
        <v>0</v>
      </c>
      <c r="T13" s="75"/>
      <c r="U13" s="75"/>
    </row>
    <row r="14" spans="1:21" x14ac:dyDescent="0.25">
      <c r="A14" s="8" t="s">
        <v>7</v>
      </c>
      <c r="B14" s="9">
        <f>G14+L14+Q14</f>
        <v>1758</v>
      </c>
      <c r="C14" s="20">
        <f>H14+M14+R14</f>
        <v>1758</v>
      </c>
      <c r="D14" s="20">
        <f>I14+N14+S14</f>
        <v>1758</v>
      </c>
      <c r="E14" s="24">
        <f t="shared" ref="E14:E77" si="2">D14/B14</f>
        <v>1</v>
      </c>
      <c r="F14" s="24">
        <f t="shared" ref="F14:F77" si="3">D14/C14</f>
        <v>1</v>
      </c>
      <c r="G14" s="78">
        <v>770</v>
      </c>
      <c r="H14" s="78">
        <v>770</v>
      </c>
      <c r="I14" s="78">
        <v>770</v>
      </c>
      <c r="J14" s="77">
        <f t="shared" ref="J14:J77" si="4">I14/G14</f>
        <v>1</v>
      </c>
      <c r="K14" s="77">
        <f t="shared" ref="K14:K77" si="5">I14/H14</f>
        <v>1</v>
      </c>
      <c r="L14" s="78">
        <v>988</v>
      </c>
      <c r="M14" s="78">
        <v>988</v>
      </c>
      <c r="N14" s="78">
        <v>988</v>
      </c>
      <c r="O14" s="77">
        <f t="shared" ref="O14:O72" si="6">N14/L14</f>
        <v>1</v>
      </c>
      <c r="P14" s="77">
        <f t="shared" ref="P14:P72" si="7">N14/M14</f>
        <v>1</v>
      </c>
      <c r="Q14" s="78">
        <v>0</v>
      </c>
      <c r="R14" s="78">
        <v>0</v>
      </c>
      <c r="S14" s="78">
        <v>0</v>
      </c>
      <c r="T14" s="77"/>
      <c r="U14" s="77"/>
    </row>
    <row r="15" spans="1:21" x14ac:dyDescent="0.25">
      <c r="A15" s="6" t="s">
        <v>30</v>
      </c>
      <c r="B15" s="7">
        <f>SUM(B16)</f>
        <v>4469</v>
      </c>
      <c r="C15" s="7">
        <f t="shared" si="0"/>
        <v>4469</v>
      </c>
      <c r="D15" s="7">
        <f t="shared" si="0"/>
        <v>4469</v>
      </c>
      <c r="E15" s="23">
        <f t="shared" si="2"/>
        <v>1</v>
      </c>
      <c r="F15" s="23">
        <f t="shared" si="3"/>
        <v>1</v>
      </c>
      <c r="G15" s="76">
        <v>2129</v>
      </c>
      <c r="H15" s="76">
        <v>2129</v>
      </c>
      <c r="I15" s="76">
        <v>2129</v>
      </c>
      <c r="J15" s="75">
        <f t="shared" si="4"/>
        <v>1</v>
      </c>
      <c r="K15" s="75">
        <f t="shared" si="5"/>
        <v>1</v>
      </c>
      <c r="L15" s="76">
        <f>L16</f>
        <v>2340</v>
      </c>
      <c r="M15" s="76">
        <f t="shared" ref="M15" si="8">M16</f>
        <v>2340</v>
      </c>
      <c r="N15" s="76">
        <f t="shared" ref="N15" si="9">N16</f>
        <v>2340</v>
      </c>
      <c r="O15" s="75">
        <f t="shared" si="6"/>
        <v>1</v>
      </c>
      <c r="P15" s="75">
        <f t="shared" si="7"/>
        <v>1</v>
      </c>
      <c r="Q15" s="76">
        <v>0</v>
      </c>
      <c r="R15" s="76">
        <v>0</v>
      </c>
      <c r="S15" s="76">
        <v>0</v>
      </c>
      <c r="T15" s="75"/>
      <c r="U15" s="75"/>
    </row>
    <row r="16" spans="1:21" x14ac:dyDescent="0.25">
      <c r="A16" s="8" t="s">
        <v>7</v>
      </c>
      <c r="B16" s="9">
        <f>G16+L16+Q16</f>
        <v>4469</v>
      </c>
      <c r="C16" s="20">
        <f>H16+M16+R16</f>
        <v>4469</v>
      </c>
      <c r="D16" s="20">
        <f>I16+N16+S16</f>
        <v>4469</v>
      </c>
      <c r="E16" s="24">
        <f t="shared" si="2"/>
        <v>1</v>
      </c>
      <c r="F16" s="24">
        <f t="shared" si="3"/>
        <v>1</v>
      </c>
      <c r="G16" s="78">
        <v>2129</v>
      </c>
      <c r="H16" s="78">
        <v>2129</v>
      </c>
      <c r="I16" s="78">
        <v>2129</v>
      </c>
      <c r="J16" s="77">
        <f t="shared" si="4"/>
        <v>1</v>
      </c>
      <c r="K16" s="77">
        <f t="shared" si="5"/>
        <v>1</v>
      </c>
      <c r="L16" s="78">
        <v>2340</v>
      </c>
      <c r="M16" s="78">
        <v>2340</v>
      </c>
      <c r="N16" s="78">
        <v>2340</v>
      </c>
      <c r="O16" s="77">
        <f t="shared" si="6"/>
        <v>1</v>
      </c>
      <c r="P16" s="77">
        <f t="shared" si="7"/>
        <v>1</v>
      </c>
      <c r="Q16" s="78">
        <v>0</v>
      </c>
      <c r="R16" s="78">
        <v>0</v>
      </c>
      <c r="S16" s="78">
        <v>0</v>
      </c>
      <c r="T16" s="77"/>
      <c r="U16" s="77"/>
    </row>
    <row r="17" spans="1:21" x14ac:dyDescent="0.25">
      <c r="A17" s="6" t="s">
        <v>29</v>
      </c>
      <c r="B17" s="7">
        <f>SUM(B18)</f>
        <v>2546</v>
      </c>
      <c r="C17" s="7">
        <f t="shared" si="0"/>
        <v>2546</v>
      </c>
      <c r="D17" s="7">
        <f t="shared" si="0"/>
        <v>2542.9700000000003</v>
      </c>
      <c r="E17" s="23">
        <f t="shared" si="2"/>
        <v>0.99880989787902608</v>
      </c>
      <c r="F17" s="23">
        <f t="shared" si="3"/>
        <v>0.99880989787902608</v>
      </c>
      <c r="G17" s="76">
        <v>1401</v>
      </c>
      <c r="H17" s="76">
        <v>1401</v>
      </c>
      <c r="I17" s="76">
        <v>1401</v>
      </c>
      <c r="J17" s="75">
        <f t="shared" si="4"/>
        <v>1</v>
      </c>
      <c r="K17" s="75">
        <f t="shared" si="5"/>
        <v>1</v>
      </c>
      <c r="L17" s="76">
        <f>L18</f>
        <v>1145</v>
      </c>
      <c r="M17" s="76">
        <f t="shared" ref="M17" si="10">M18</f>
        <v>1145</v>
      </c>
      <c r="N17" s="76">
        <f t="shared" ref="N17" si="11">N18</f>
        <v>1141.97</v>
      </c>
      <c r="O17" s="75">
        <f t="shared" si="6"/>
        <v>0.997353711790393</v>
      </c>
      <c r="P17" s="75">
        <f t="shared" si="7"/>
        <v>0.997353711790393</v>
      </c>
      <c r="Q17" s="76">
        <v>0</v>
      </c>
      <c r="R17" s="76">
        <v>0</v>
      </c>
      <c r="S17" s="76">
        <v>0</v>
      </c>
      <c r="T17" s="75"/>
      <c r="U17" s="75"/>
    </row>
    <row r="18" spans="1:21" x14ac:dyDescent="0.25">
      <c r="A18" s="8" t="s">
        <v>7</v>
      </c>
      <c r="B18" s="9">
        <f>G18+L18+Q18</f>
        <v>2546</v>
      </c>
      <c r="C18" s="20">
        <f>H18+M18+R18</f>
        <v>2546</v>
      </c>
      <c r="D18" s="20">
        <f>I18+N18+S18</f>
        <v>2542.9700000000003</v>
      </c>
      <c r="E18" s="24">
        <f t="shared" si="2"/>
        <v>0.99880989787902608</v>
      </c>
      <c r="F18" s="24">
        <f t="shared" si="3"/>
        <v>0.99880989787902608</v>
      </c>
      <c r="G18" s="78">
        <v>1401</v>
      </c>
      <c r="H18" s="78">
        <v>1401</v>
      </c>
      <c r="I18" s="78">
        <v>1401</v>
      </c>
      <c r="J18" s="77">
        <f t="shared" si="4"/>
        <v>1</v>
      </c>
      <c r="K18" s="77">
        <f t="shared" si="5"/>
        <v>1</v>
      </c>
      <c r="L18" s="78">
        <v>1145</v>
      </c>
      <c r="M18" s="78">
        <v>1145</v>
      </c>
      <c r="N18" s="78">
        <f>1142-0.03</f>
        <v>1141.97</v>
      </c>
      <c r="O18" s="77">
        <f t="shared" si="6"/>
        <v>0.997353711790393</v>
      </c>
      <c r="P18" s="77">
        <f t="shared" si="7"/>
        <v>0.997353711790393</v>
      </c>
      <c r="Q18" s="78">
        <v>0</v>
      </c>
      <c r="R18" s="78">
        <v>0</v>
      </c>
      <c r="S18" s="78">
        <v>0</v>
      </c>
      <c r="T18" s="77"/>
      <c r="U18" s="77"/>
    </row>
    <row r="19" spans="1:21" x14ac:dyDescent="0.25">
      <c r="A19" s="6" t="s">
        <v>43</v>
      </c>
      <c r="B19" s="7">
        <f>SUM(B20)</f>
        <v>2319</v>
      </c>
      <c r="C19" s="7">
        <f t="shared" si="0"/>
        <v>2319</v>
      </c>
      <c r="D19" s="7">
        <f t="shared" si="0"/>
        <v>2319</v>
      </c>
      <c r="E19" s="23">
        <f t="shared" si="2"/>
        <v>1</v>
      </c>
      <c r="F19" s="23">
        <f t="shared" si="3"/>
        <v>1</v>
      </c>
      <c r="G19" s="76">
        <v>966</v>
      </c>
      <c r="H19" s="76">
        <v>966</v>
      </c>
      <c r="I19" s="76">
        <v>966</v>
      </c>
      <c r="J19" s="75">
        <f t="shared" si="4"/>
        <v>1</v>
      </c>
      <c r="K19" s="75">
        <f t="shared" si="5"/>
        <v>1</v>
      </c>
      <c r="L19" s="76">
        <f>L20</f>
        <v>1353</v>
      </c>
      <c r="M19" s="76">
        <f t="shared" ref="M19" si="12">M20</f>
        <v>1353</v>
      </c>
      <c r="N19" s="76">
        <f t="shared" ref="N19" si="13">N20</f>
        <v>1353</v>
      </c>
      <c r="O19" s="75">
        <f t="shared" si="6"/>
        <v>1</v>
      </c>
      <c r="P19" s="75">
        <f t="shared" si="7"/>
        <v>1</v>
      </c>
      <c r="Q19" s="76">
        <v>0</v>
      </c>
      <c r="R19" s="76">
        <v>0</v>
      </c>
      <c r="S19" s="76">
        <v>0</v>
      </c>
      <c r="T19" s="75"/>
      <c r="U19" s="75"/>
    </row>
    <row r="20" spans="1:21" x14ac:dyDescent="0.25">
      <c r="A20" s="8" t="s">
        <v>7</v>
      </c>
      <c r="B20" s="9">
        <f>G20+L20+Q20</f>
        <v>2319</v>
      </c>
      <c r="C20" s="20">
        <f>H20+M20+R20</f>
        <v>2319</v>
      </c>
      <c r="D20" s="20">
        <f>I20+N20+S20</f>
        <v>2319</v>
      </c>
      <c r="E20" s="24">
        <f t="shared" si="2"/>
        <v>1</v>
      </c>
      <c r="F20" s="24">
        <f t="shared" si="3"/>
        <v>1</v>
      </c>
      <c r="G20" s="78">
        <v>966</v>
      </c>
      <c r="H20" s="78">
        <v>966</v>
      </c>
      <c r="I20" s="78">
        <v>966</v>
      </c>
      <c r="J20" s="77">
        <f t="shared" si="4"/>
        <v>1</v>
      </c>
      <c r="K20" s="77">
        <f t="shared" si="5"/>
        <v>1</v>
      </c>
      <c r="L20" s="78">
        <v>1353</v>
      </c>
      <c r="M20" s="78">
        <v>1353</v>
      </c>
      <c r="N20" s="78">
        <v>1353</v>
      </c>
      <c r="O20" s="77">
        <f t="shared" si="6"/>
        <v>1</v>
      </c>
      <c r="P20" s="77">
        <f t="shared" si="7"/>
        <v>1</v>
      </c>
      <c r="Q20" s="78">
        <v>0</v>
      </c>
      <c r="R20" s="78">
        <v>0</v>
      </c>
      <c r="S20" s="78">
        <v>0</v>
      </c>
      <c r="T20" s="77"/>
      <c r="U20" s="77"/>
    </row>
    <row r="21" spans="1:21" x14ac:dyDescent="0.25">
      <c r="A21" s="6" t="s">
        <v>28</v>
      </c>
      <c r="B21" s="7">
        <f>SUM(B22)</f>
        <v>46605</v>
      </c>
      <c r="C21" s="7">
        <f t="shared" si="0"/>
        <v>46605</v>
      </c>
      <c r="D21" s="7">
        <f t="shared" si="0"/>
        <v>44260</v>
      </c>
      <c r="E21" s="23">
        <f t="shared" si="2"/>
        <v>0.94968351035296639</v>
      </c>
      <c r="F21" s="23">
        <f t="shared" si="3"/>
        <v>0.94968351035296639</v>
      </c>
      <c r="G21" s="76">
        <v>912</v>
      </c>
      <c r="H21" s="76">
        <v>912</v>
      </c>
      <c r="I21" s="76">
        <v>912</v>
      </c>
      <c r="J21" s="75">
        <f t="shared" si="4"/>
        <v>1</v>
      </c>
      <c r="K21" s="75">
        <f t="shared" si="5"/>
        <v>1</v>
      </c>
      <c r="L21" s="76">
        <f>L22</f>
        <v>1093</v>
      </c>
      <c r="M21" s="76">
        <f t="shared" ref="M21" si="14">M22</f>
        <v>1093</v>
      </c>
      <c r="N21" s="76">
        <f t="shared" ref="N21" si="15">N22</f>
        <v>1050</v>
      </c>
      <c r="O21" s="75">
        <f t="shared" si="6"/>
        <v>0.96065873741994512</v>
      </c>
      <c r="P21" s="75">
        <f t="shared" si="7"/>
        <v>0.96065873741994512</v>
      </c>
      <c r="Q21" s="76">
        <v>44600</v>
      </c>
      <c r="R21" s="76">
        <v>44600</v>
      </c>
      <c r="S21" s="76">
        <v>42298</v>
      </c>
      <c r="T21" s="75">
        <f t="shared" ref="T21:T66" si="16">S21/Q21</f>
        <v>0.94838565022421528</v>
      </c>
      <c r="U21" s="75">
        <f t="shared" ref="U21:U66" si="17">S21/R21</f>
        <v>0.94838565022421528</v>
      </c>
    </row>
    <row r="22" spans="1:21" x14ac:dyDescent="0.25">
      <c r="A22" s="8" t="s">
        <v>7</v>
      </c>
      <c r="B22" s="9">
        <f>G22+L22+Q22</f>
        <v>46605</v>
      </c>
      <c r="C22" s="20">
        <f>H22+M22+R22</f>
        <v>46605</v>
      </c>
      <c r="D22" s="20">
        <f>I22+N22+S22</f>
        <v>44260</v>
      </c>
      <c r="E22" s="24">
        <f t="shared" si="2"/>
        <v>0.94968351035296639</v>
      </c>
      <c r="F22" s="24">
        <f t="shared" si="3"/>
        <v>0.94968351035296639</v>
      </c>
      <c r="G22" s="78">
        <v>912</v>
      </c>
      <c r="H22" s="78">
        <v>912</v>
      </c>
      <c r="I22" s="78">
        <v>912</v>
      </c>
      <c r="J22" s="77">
        <f t="shared" si="4"/>
        <v>1</v>
      </c>
      <c r="K22" s="77">
        <f t="shared" si="5"/>
        <v>1</v>
      </c>
      <c r="L22" s="78">
        <v>1093</v>
      </c>
      <c r="M22" s="78">
        <v>1093</v>
      </c>
      <c r="N22" s="78">
        <v>1050</v>
      </c>
      <c r="O22" s="77">
        <f>N22/L22</f>
        <v>0.96065873741994512</v>
      </c>
      <c r="P22" s="77">
        <f>N22/M22</f>
        <v>0.96065873741994512</v>
      </c>
      <c r="Q22" s="78">
        <v>44600</v>
      </c>
      <c r="R22" s="78">
        <v>44600</v>
      </c>
      <c r="S22" s="78">
        <v>42298</v>
      </c>
      <c r="T22" s="77">
        <f t="shared" si="16"/>
        <v>0.94838565022421528</v>
      </c>
      <c r="U22" s="77">
        <f t="shared" si="17"/>
        <v>0.94838565022421528</v>
      </c>
    </row>
    <row r="23" spans="1:21" x14ac:dyDescent="0.25">
      <c r="A23" s="6" t="s">
        <v>27</v>
      </c>
      <c r="B23" s="7">
        <f>SUM(B24)</f>
        <v>1897</v>
      </c>
      <c r="C23" s="7">
        <f t="shared" si="0"/>
        <v>1897</v>
      </c>
      <c r="D23" s="7">
        <f t="shared" si="0"/>
        <v>1885.5</v>
      </c>
      <c r="E23" s="23">
        <f t="shared" si="2"/>
        <v>0.99393779652082237</v>
      </c>
      <c r="F23" s="23">
        <f t="shared" si="3"/>
        <v>0.99393779652082237</v>
      </c>
      <c r="G23" s="76">
        <v>804</v>
      </c>
      <c r="H23" s="76">
        <v>804</v>
      </c>
      <c r="I23" s="76">
        <v>804</v>
      </c>
      <c r="J23" s="75">
        <f t="shared" si="4"/>
        <v>1</v>
      </c>
      <c r="K23" s="75">
        <f t="shared" si="5"/>
        <v>1</v>
      </c>
      <c r="L23" s="76">
        <f>L24</f>
        <v>1093</v>
      </c>
      <c r="M23" s="76">
        <f t="shared" ref="M23" si="18">M24</f>
        <v>1093</v>
      </c>
      <c r="N23" s="76">
        <f t="shared" ref="N23" si="19">N24</f>
        <v>1081.5</v>
      </c>
      <c r="O23" s="75">
        <f t="shared" si="6"/>
        <v>0.98947849954254341</v>
      </c>
      <c r="P23" s="75">
        <f t="shared" si="7"/>
        <v>0.98947849954254341</v>
      </c>
      <c r="Q23" s="76">
        <v>0</v>
      </c>
      <c r="R23" s="76">
        <v>0</v>
      </c>
      <c r="S23" s="76">
        <v>0</v>
      </c>
      <c r="T23" s="75"/>
      <c r="U23" s="75"/>
    </row>
    <row r="24" spans="1:21" x14ac:dyDescent="0.25">
      <c r="A24" s="8" t="s">
        <v>7</v>
      </c>
      <c r="B24" s="9">
        <f>G24+L24+Q24</f>
        <v>1897</v>
      </c>
      <c r="C24" s="20">
        <f>H24+M24+R24</f>
        <v>1897</v>
      </c>
      <c r="D24" s="20">
        <f>I24+N24+S24</f>
        <v>1885.5</v>
      </c>
      <c r="E24" s="24">
        <f t="shared" si="2"/>
        <v>0.99393779652082237</v>
      </c>
      <c r="F24" s="24">
        <f t="shared" si="3"/>
        <v>0.99393779652082237</v>
      </c>
      <c r="G24" s="78">
        <v>804</v>
      </c>
      <c r="H24" s="78">
        <v>804</v>
      </c>
      <c r="I24" s="78">
        <v>804</v>
      </c>
      <c r="J24" s="77">
        <f t="shared" si="4"/>
        <v>1</v>
      </c>
      <c r="K24" s="77">
        <f t="shared" si="5"/>
        <v>1</v>
      </c>
      <c r="L24" s="78">
        <v>1093</v>
      </c>
      <c r="M24" s="78">
        <v>1093</v>
      </c>
      <c r="N24" s="78">
        <v>1081.5</v>
      </c>
      <c r="O24" s="77">
        <f t="shared" si="6"/>
        <v>0.98947849954254341</v>
      </c>
      <c r="P24" s="77">
        <f t="shared" si="7"/>
        <v>0.98947849954254341</v>
      </c>
      <c r="Q24" s="78">
        <v>0</v>
      </c>
      <c r="R24" s="78">
        <v>0</v>
      </c>
      <c r="S24" s="78">
        <v>0</v>
      </c>
      <c r="T24" s="77"/>
      <c r="U24" s="77"/>
    </row>
    <row r="25" spans="1:21" x14ac:dyDescent="0.25">
      <c r="A25" s="6" t="s">
        <v>26</v>
      </c>
      <c r="B25" s="7">
        <f>SUM(B26)</f>
        <v>4744</v>
      </c>
      <c r="C25" s="7">
        <f t="shared" si="0"/>
        <v>4744</v>
      </c>
      <c r="D25" s="7">
        <f t="shared" si="0"/>
        <v>4744</v>
      </c>
      <c r="E25" s="23">
        <f t="shared" si="2"/>
        <v>1</v>
      </c>
      <c r="F25" s="23">
        <f t="shared" si="3"/>
        <v>1</v>
      </c>
      <c r="G25" s="76">
        <v>2715</v>
      </c>
      <c r="H25" s="76">
        <v>2715</v>
      </c>
      <c r="I25" s="76">
        <v>2715</v>
      </c>
      <c r="J25" s="75">
        <f t="shared" si="4"/>
        <v>1</v>
      </c>
      <c r="K25" s="75">
        <f t="shared" si="5"/>
        <v>1</v>
      </c>
      <c r="L25" s="76">
        <f>L26</f>
        <v>2029</v>
      </c>
      <c r="M25" s="76">
        <f t="shared" ref="M25" si="20">M26</f>
        <v>2029</v>
      </c>
      <c r="N25" s="76">
        <f t="shared" ref="N25" si="21">N26</f>
        <v>2029</v>
      </c>
      <c r="O25" s="75">
        <f t="shared" si="6"/>
        <v>1</v>
      </c>
      <c r="P25" s="75">
        <f t="shared" si="7"/>
        <v>1</v>
      </c>
      <c r="Q25" s="76">
        <v>0</v>
      </c>
      <c r="R25" s="76">
        <v>0</v>
      </c>
      <c r="S25" s="76">
        <v>0</v>
      </c>
      <c r="T25" s="75"/>
      <c r="U25" s="75"/>
    </row>
    <row r="26" spans="1:21" x14ac:dyDescent="0.25">
      <c r="A26" s="8" t="s">
        <v>7</v>
      </c>
      <c r="B26" s="9">
        <f>G26+L26+Q26</f>
        <v>4744</v>
      </c>
      <c r="C26" s="20">
        <f>H26+M26+R26</f>
        <v>4744</v>
      </c>
      <c r="D26" s="20">
        <f>I26+N26+S26</f>
        <v>4744</v>
      </c>
      <c r="E26" s="24">
        <f t="shared" si="2"/>
        <v>1</v>
      </c>
      <c r="F26" s="24">
        <f t="shared" si="3"/>
        <v>1</v>
      </c>
      <c r="G26" s="78">
        <v>2715</v>
      </c>
      <c r="H26" s="78">
        <v>2715</v>
      </c>
      <c r="I26" s="78">
        <v>2715</v>
      </c>
      <c r="J26" s="77">
        <f t="shared" si="4"/>
        <v>1</v>
      </c>
      <c r="K26" s="77">
        <f t="shared" si="5"/>
        <v>1</v>
      </c>
      <c r="L26" s="78">
        <v>2029</v>
      </c>
      <c r="M26" s="78">
        <v>2029</v>
      </c>
      <c r="N26" s="78">
        <v>2029</v>
      </c>
      <c r="O26" s="77">
        <f t="shared" si="6"/>
        <v>1</v>
      </c>
      <c r="P26" s="77">
        <f t="shared" si="7"/>
        <v>1</v>
      </c>
      <c r="Q26" s="78">
        <v>0</v>
      </c>
      <c r="R26" s="78">
        <v>0</v>
      </c>
      <c r="S26" s="78">
        <v>0</v>
      </c>
      <c r="T26" s="77"/>
      <c r="U26" s="77"/>
    </row>
    <row r="27" spans="1:21" x14ac:dyDescent="0.25">
      <c r="A27" s="6" t="s">
        <v>25</v>
      </c>
      <c r="B27" s="7">
        <f>SUM(B28)</f>
        <v>3469</v>
      </c>
      <c r="C27" s="7">
        <f t="shared" si="0"/>
        <v>3469</v>
      </c>
      <c r="D27" s="7">
        <f t="shared" si="0"/>
        <v>3469</v>
      </c>
      <c r="E27" s="23">
        <f t="shared" si="2"/>
        <v>1</v>
      </c>
      <c r="F27" s="23">
        <f t="shared" si="3"/>
        <v>1</v>
      </c>
      <c r="G27" s="76">
        <v>2012</v>
      </c>
      <c r="H27" s="76">
        <v>2012</v>
      </c>
      <c r="I27" s="76">
        <v>2012</v>
      </c>
      <c r="J27" s="75">
        <f t="shared" si="4"/>
        <v>1</v>
      </c>
      <c r="K27" s="75">
        <f t="shared" si="5"/>
        <v>1</v>
      </c>
      <c r="L27" s="76">
        <f>L28</f>
        <v>1457</v>
      </c>
      <c r="M27" s="76">
        <f t="shared" ref="M27" si="22">M28</f>
        <v>1457</v>
      </c>
      <c r="N27" s="76">
        <f t="shared" ref="N27" si="23">N28</f>
        <v>1457</v>
      </c>
      <c r="O27" s="75">
        <f t="shared" si="6"/>
        <v>1</v>
      </c>
      <c r="P27" s="75">
        <f t="shared" si="7"/>
        <v>1</v>
      </c>
      <c r="Q27" s="76">
        <v>0</v>
      </c>
      <c r="R27" s="76">
        <v>0</v>
      </c>
      <c r="S27" s="76">
        <v>0</v>
      </c>
      <c r="T27" s="75"/>
      <c r="U27" s="75"/>
    </row>
    <row r="28" spans="1:21" x14ac:dyDescent="0.25">
      <c r="A28" s="8" t="s">
        <v>7</v>
      </c>
      <c r="B28" s="9">
        <f>G28+L28+Q28</f>
        <v>3469</v>
      </c>
      <c r="C28" s="20">
        <f>H28+M28+R28</f>
        <v>3469</v>
      </c>
      <c r="D28" s="20">
        <f>I28+N28+S28</f>
        <v>3469</v>
      </c>
      <c r="E28" s="24">
        <f t="shared" si="2"/>
        <v>1</v>
      </c>
      <c r="F28" s="24">
        <f t="shared" si="3"/>
        <v>1</v>
      </c>
      <c r="G28" s="78">
        <v>2012</v>
      </c>
      <c r="H28" s="78">
        <v>2012</v>
      </c>
      <c r="I28" s="78">
        <v>2012</v>
      </c>
      <c r="J28" s="77">
        <f t="shared" si="4"/>
        <v>1</v>
      </c>
      <c r="K28" s="77">
        <f t="shared" si="5"/>
        <v>1</v>
      </c>
      <c r="L28" s="78">
        <v>1457</v>
      </c>
      <c r="M28" s="78">
        <v>1457</v>
      </c>
      <c r="N28" s="78">
        <v>1457</v>
      </c>
      <c r="O28" s="77">
        <f t="shared" si="6"/>
        <v>1</v>
      </c>
      <c r="P28" s="77">
        <f t="shared" si="7"/>
        <v>1</v>
      </c>
      <c r="Q28" s="78">
        <v>0</v>
      </c>
      <c r="R28" s="78">
        <v>0</v>
      </c>
      <c r="S28" s="78">
        <v>0</v>
      </c>
      <c r="T28" s="77"/>
      <c r="U28" s="77"/>
    </row>
    <row r="29" spans="1:21" x14ac:dyDescent="0.25">
      <c r="A29" s="6" t="s">
        <v>24</v>
      </c>
      <c r="B29" s="7">
        <f>SUM(B30)</f>
        <v>2262</v>
      </c>
      <c r="C29" s="7">
        <f t="shared" si="0"/>
        <v>2262</v>
      </c>
      <c r="D29" s="7">
        <f t="shared" si="0"/>
        <v>2262</v>
      </c>
      <c r="E29" s="23">
        <f t="shared" si="2"/>
        <v>1</v>
      </c>
      <c r="F29" s="23">
        <f t="shared" si="3"/>
        <v>1</v>
      </c>
      <c r="G29" s="76">
        <v>962</v>
      </c>
      <c r="H29" s="76">
        <v>962</v>
      </c>
      <c r="I29" s="76">
        <v>962</v>
      </c>
      <c r="J29" s="75">
        <f t="shared" si="4"/>
        <v>1</v>
      </c>
      <c r="K29" s="75">
        <f t="shared" si="5"/>
        <v>1</v>
      </c>
      <c r="L29" s="76">
        <f>L30</f>
        <v>1300</v>
      </c>
      <c r="M29" s="76">
        <f t="shared" ref="M29" si="24">M30</f>
        <v>1300</v>
      </c>
      <c r="N29" s="76">
        <f t="shared" ref="N29" si="25">N30</f>
        <v>1300</v>
      </c>
      <c r="O29" s="75">
        <f t="shared" si="6"/>
        <v>1</v>
      </c>
      <c r="P29" s="75">
        <f t="shared" si="7"/>
        <v>1</v>
      </c>
      <c r="Q29" s="76">
        <v>0</v>
      </c>
      <c r="R29" s="76">
        <v>0</v>
      </c>
      <c r="S29" s="76">
        <v>0</v>
      </c>
      <c r="T29" s="75"/>
      <c r="U29" s="75"/>
    </row>
    <row r="30" spans="1:21" x14ac:dyDescent="0.25">
      <c r="A30" s="8" t="s">
        <v>7</v>
      </c>
      <c r="B30" s="9">
        <f>G30+L30+Q30</f>
        <v>2262</v>
      </c>
      <c r="C30" s="20">
        <f>H30+M30+R30</f>
        <v>2262</v>
      </c>
      <c r="D30" s="20">
        <f>I30+N30+S30</f>
        <v>2262</v>
      </c>
      <c r="E30" s="24">
        <f t="shared" si="2"/>
        <v>1</v>
      </c>
      <c r="F30" s="24">
        <f t="shared" si="3"/>
        <v>1</v>
      </c>
      <c r="G30" s="78">
        <v>962</v>
      </c>
      <c r="H30" s="78">
        <v>962</v>
      </c>
      <c r="I30" s="78">
        <v>962</v>
      </c>
      <c r="J30" s="77">
        <f t="shared" si="4"/>
        <v>1</v>
      </c>
      <c r="K30" s="77">
        <f t="shared" si="5"/>
        <v>1</v>
      </c>
      <c r="L30" s="78">
        <v>1300</v>
      </c>
      <c r="M30" s="78">
        <v>1300</v>
      </c>
      <c r="N30" s="78">
        <v>1300</v>
      </c>
      <c r="O30" s="77">
        <f t="shared" si="6"/>
        <v>1</v>
      </c>
      <c r="P30" s="77">
        <f t="shared" si="7"/>
        <v>1</v>
      </c>
      <c r="Q30" s="78">
        <v>0</v>
      </c>
      <c r="R30" s="78">
        <v>0</v>
      </c>
      <c r="S30" s="78">
        <v>0</v>
      </c>
      <c r="T30" s="77"/>
      <c r="U30" s="77"/>
    </row>
    <row r="31" spans="1:21" x14ac:dyDescent="0.25">
      <c r="A31" s="6" t="s">
        <v>23</v>
      </c>
      <c r="B31" s="7">
        <f>SUM(B32)</f>
        <v>23377</v>
      </c>
      <c r="C31" s="7">
        <f t="shared" si="0"/>
        <v>23377</v>
      </c>
      <c r="D31" s="7">
        <f t="shared" si="0"/>
        <v>19025</v>
      </c>
      <c r="E31" s="23">
        <f t="shared" si="2"/>
        <v>0.81383411045044274</v>
      </c>
      <c r="F31" s="23">
        <f t="shared" si="3"/>
        <v>0.81383411045044274</v>
      </c>
      <c r="G31" s="76">
        <v>1084</v>
      </c>
      <c r="H31" s="76">
        <v>1084</v>
      </c>
      <c r="I31" s="76">
        <v>1084</v>
      </c>
      <c r="J31" s="75">
        <f t="shared" si="4"/>
        <v>1</v>
      </c>
      <c r="K31" s="75">
        <f t="shared" si="5"/>
        <v>1</v>
      </c>
      <c r="L31" s="76">
        <f>L32</f>
        <v>1093</v>
      </c>
      <c r="M31" s="76">
        <f t="shared" ref="M31" si="26">M32</f>
        <v>1093</v>
      </c>
      <c r="N31" s="76">
        <f t="shared" ref="N31" si="27">N32</f>
        <v>1093</v>
      </c>
      <c r="O31" s="75">
        <f t="shared" si="6"/>
        <v>1</v>
      </c>
      <c r="P31" s="75">
        <f t="shared" si="7"/>
        <v>1</v>
      </c>
      <c r="Q31" s="76">
        <v>21200</v>
      </c>
      <c r="R31" s="76">
        <v>21200</v>
      </c>
      <c r="S31" s="76">
        <v>16848</v>
      </c>
      <c r="T31" s="75">
        <f t="shared" si="16"/>
        <v>0.79471698113207545</v>
      </c>
      <c r="U31" s="75">
        <f t="shared" si="17"/>
        <v>0.79471698113207545</v>
      </c>
    </row>
    <row r="32" spans="1:21" x14ac:dyDescent="0.25">
      <c r="A32" s="8" t="s">
        <v>7</v>
      </c>
      <c r="B32" s="9">
        <f>G32+L32+Q32</f>
        <v>23377</v>
      </c>
      <c r="C32" s="20">
        <f>H32+M32+R32</f>
        <v>23377</v>
      </c>
      <c r="D32" s="20">
        <f>I32+N32+S32</f>
        <v>19025</v>
      </c>
      <c r="E32" s="24">
        <f t="shared" si="2"/>
        <v>0.81383411045044274</v>
      </c>
      <c r="F32" s="24">
        <f t="shared" si="3"/>
        <v>0.81383411045044274</v>
      </c>
      <c r="G32" s="78">
        <v>1084</v>
      </c>
      <c r="H32" s="78">
        <v>1084</v>
      </c>
      <c r="I32" s="78">
        <v>1084</v>
      </c>
      <c r="J32" s="77">
        <f t="shared" si="4"/>
        <v>1</v>
      </c>
      <c r="K32" s="77">
        <f t="shared" si="5"/>
        <v>1</v>
      </c>
      <c r="L32" s="78">
        <v>1093</v>
      </c>
      <c r="M32" s="78">
        <v>1093</v>
      </c>
      <c r="N32" s="78">
        <v>1093</v>
      </c>
      <c r="O32" s="77">
        <f t="shared" si="6"/>
        <v>1</v>
      </c>
      <c r="P32" s="77">
        <f t="shared" si="7"/>
        <v>1</v>
      </c>
      <c r="Q32" s="78">
        <v>21200</v>
      </c>
      <c r="R32" s="78">
        <v>21200</v>
      </c>
      <c r="S32" s="78">
        <v>16848</v>
      </c>
      <c r="T32" s="77">
        <f t="shared" si="16"/>
        <v>0.79471698113207545</v>
      </c>
      <c r="U32" s="77">
        <f t="shared" si="17"/>
        <v>0.79471698113207545</v>
      </c>
    </row>
    <row r="33" spans="1:21" x14ac:dyDescent="0.25">
      <c r="A33" s="6" t="s">
        <v>22</v>
      </c>
      <c r="B33" s="7">
        <f>SUM(B34)</f>
        <v>3174</v>
      </c>
      <c r="C33" s="7">
        <f t="shared" si="0"/>
        <v>3174</v>
      </c>
      <c r="D33" s="7">
        <f t="shared" si="0"/>
        <v>3174</v>
      </c>
      <c r="E33" s="23">
        <f t="shared" si="2"/>
        <v>1</v>
      </c>
      <c r="F33" s="23">
        <f t="shared" si="3"/>
        <v>1</v>
      </c>
      <c r="G33" s="76">
        <v>1873</v>
      </c>
      <c r="H33" s="76">
        <v>1873</v>
      </c>
      <c r="I33" s="76">
        <v>1873</v>
      </c>
      <c r="J33" s="75">
        <f t="shared" si="4"/>
        <v>1</v>
      </c>
      <c r="K33" s="75">
        <f t="shared" si="5"/>
        <v>1</v>
      </c>
      <c r="L33" s="76">
        <f>L34</f>
        <v>1301</v>
      </c>
      <c r="M33" s="76">
        <f t="shared" ref="M33" si="28">M34</f>
        <v>1301</v>
      </c>
      <c r="N33" s="76">
        <f t="shared" ref="N33" si="29">N34</f>
        <v>1301</v>
      </c>
      <c r="O33" s="75">
        <f t="shared" si="6"/>
        <v>1</v>
      </c>
      <c r="P33" s="75">
        <f t="shared" si="7"/>
        <v>1</v>
      </c>
      <c r="Q33" s="76">
        <v>0</v>
      </c>
      <c r="R33" s="76">
        <v>0</v>
      </c>
      <c r="S33" s="76">
        <v>0</v>
      </c>
      <c r="T33" s="75"/>
      <c r="U33" s="75"/>
    </row>
    <row r="34" spans="1:21" x14ac:dyDescent="0.25">
      <c r="A34" s="8" t="s">
        <v>7</v>
      </c>
      <c r="B34" s="9">
        <f>G34+L34+Q34</f>
        <v>3174</v>
      </c>
      <c r="C34" s="20">
        <f>H34+M34+R34</f>
        <v>3174</v>
      </c>
      <c r="D34" s="20">
        <f>I34+N34+S34</f>
        <v>3174</v>
      </c>
      <c r="E34" s="24">
        <f t="shared" si="2"/>
        <v>1</v>
      </c>
      <c r="F34" s="24">
        <f t="shared" si="3"/>
        <v>1</v>
      </c>
      <c r="G34" s="78">
        <v>1873</v>
      </c>
      <c r="H34" s="78">
        <v>1873</v>
      </c>
      <c r="I34" s="78">
        <v>1873</v>
      </c>
      <c r="J34" s="77">
        <f t="shared" si="4"/>
        <v>1</v>
      </c>
      <c r="K34" s="77">
        <f t="shared" si="5"/>
        <v>1</v>
      </c>
      <c r="L34" s="78">
        <v>1301</v>
      </c>
      <c r="M34" s="78">
        <v>1301</v>
      </c>
      <c r="N34" s="78">
        <v>1301</v>
      </c>
      <c r="O34" s="77">
        <f t="shared" si="6"/>
        <v>1</v>
      </c>
      <c r="P34" s="77">
        <f t="shared" si="7"/>
        <v>1</v>
      </c>
      <c r="Q34" s="78">
        <v>0</v>
      </c>
      <c r="R34" s="78">
        <v>0</v>
      </c>
      <c r="S34" s="78">
        <v>0</v>
      </c>
      <c r="T34" s="77"/>
      <c r="U34" s="77"/>
    </row>
    <row r="35" spans="1:21" x14ac:dyDescent="0.25">
      <c r="A35" s="6" t="s">
        <v>42</v>
      </c>
      <c r="B35" s="7">
        <f>SUM(B36)</f>
        <v>1342</v>
      </c>
      <c r="C35" s="7">
        <f t="shared" si="0"/>
        <v>1342</v>
      </c>
      <c r="D35" s="7">
        <f t="shared" si="0"/>
        <v>1342</v>
      </c>
      <c r="E35" s="23">
        <f t="shared" si="2"/>
        <v>1</v>
      </c>
      <c r="F35" s="23">
        <f t="shared" si="3"/>
        <v>1</v>
      </c>
      <c r="G35" s="76">
        <v>666</v>
      </c>
      <c r="H35" s="76">
        <v>666</v>
      </c>
      <c r="I35" s="76">
        <v>666</v>
      </c>
      <c r="J35" s="75">
        <f t="shared" si="4"/>
        <v>1</v>
      </c>
      <c r="K35" s="75">
        <f t="shared" si="5"/>
        <v>1</v>
      </c>
      <c r="L35" s="76">
        <f>L36</f>
        <v>676</v>
      </c>
      <c r="M35" s="76">
        <f t="shared" ref="M35" si="30">M36</f>
        <v>676</v>
      </c>
      <c r="N35" s="76">
        <f t="shared" ref="N35" si="31">N36</f>
        <v>676</v>
      </c>
      <c r="O35" s="75">
        <f t="shared" si="6"/>
        <v>1</v>
      </c>
      <c r="P35" s="75">
        <f t="shared" si="7"/>
        <v>1</v>
      </c>
      <c r="Q35" s="76">
        <v>0</v>
      </c>
      <c r="R35" s="76">
        <v>0</v>
      </c>
      <c r="S35" s="76">
        <v>0</v>
      </c>
      <c r="T35" s="75"/>
      <c r="U35" s="75"/>
    </row>
    <row r="36" spans="1:21" x14ac:dyDescent="0.25">
      <c r="A36" s="8" t="s">
        <v>7</v>
      </c>
      <c r="B36" s="9">
        <f>G36+L36+Q36</f>
        <v>1342</v>
      </c>
      <c r="C36" s="20">
        <f>H36+M36+R36</f>
        <v>1342</v>
      </c>
      <c r="D36" s="20">
        <f>I36+N36+S36</f>
        <v>1342</v>
      </c>
      <c r="E36" s="24">
        <f t="shared" si="2"/>
        <v>1</v>
      </c>
      <c r="F36" s="24">
        <f t="shared" si="3"/>
        <v>1</v>
      </c>
      <c r="G36" s="78">
        <v>666</v>
      </c>
      <c r="H36" s="78">
        <v>666</v>
      </c>
      <c r="I36" s="78">
        <v>666</v>
      </c>
      <c r="J36" s="77">
        <f t="shared" si="4"/>
        <v>1</v>
      </c>
      <c r="K36" s="77">
        <f t="shared" si="5"/>
        <v>1</v>
      </c>
      <c r="L36" s="78">
        <v>676</v>
      </c>
      <c r="M36" s="78">
        <v>676</v>
      </c>
      <c r="N36" s="78">
        <v>676</v>
      </c>
      <c r="O36" s="77">
        <f t="shared" si="6"/>
        <v>1</v>
      </c>
      <c r="P36" s="77">
        <f t="shared" si="7"/>
        <v>1</v>
      </c>
      <c r="Q36" s="78">
        <v>0</v>
      </c>
      <c r="R36" s="78">
        <v>0</v>
      </c>
      <c r="S36" s="78">
        <v>0</v>
      </c>
      <c r="T36" s="77"/>
      <c r="U36" s="77"/>
    </row>
    <row r="37" spans="1:21" x14ac:dyDescent="0.25">
      <c r="A37" s="6" t="s">
        <v>21</v>
      </c>
      <c r="B37" s="7">
        <f>SUM(B38)</f>
        <v>3298</v>
      </c>
      <c r="C37" s="7">
        <f t="shared" si="0"/>
        <v>3298</v>
      </c>
      <c r="D37" s="7">
        <f t="shared" si="0"/>
        <v>3297.9700000000003</v>
      </c>
      <c r="E37" s="23">
        <f t="shared" si="2"/>
        <v>0.99999090357792608</v>
      </c>
      <c r="F37" s="23">
        <f t="shared" si="3"/>
        <v>0.99999090357792608</v>
      </c>
      <c r="G37" s="76">
        <v>1581</v>
      </c>
      <c r="H37" s="76">
        <v>1581</v>
      </c>
      <c r="I37" s="76">
        <v>1581</v>
      </c>
      <c r="J37" s="75">
        <f t="shared" si="4"/>
        <v>1</v>
      </c>
      <c r="K37" s="75">
        <f t="shared" si="5"/>
        <v>1</v>
      </c>
      <c r="L37" s="76">
        <f>L38</f>
        <v>1717</v>
      </c>
      <c r="M37" s="76">
        <f t="shared" ref="M37" si="32">M38</f>
        <v>1717</v>
      </c>
      <c r="N37" s="76">
        <f t="shared" ref="N37" si="33">N38</f>
        <v>1717</v>
      </c>
      <c r="O37" s="75">
        <f t="shared" si="6"/>
        <v>1</v>
      </c>
      <c r="P37" s="75">
        <f t="shared" si="7"/>
        <v>1</v>
      </c>
      <c r="Q37" s="76">
        <v>0</v>
      </c>
      <c r="R37" s="76">
        <v>0</v>
      </c>
      <c r="S37" s="76">
        <v>0</v>
      </c>
      <c r="T37" s="75"/>
      <c r="U37" s="75"/>
    </row>
    <row r="38" spans="1:21" x14ac:dyDescent="0.25">
      <c r="A38" s="8" t="s">
        <v>7</v>
      </c>
      <c r="B38" s="9">
        <f>G38+L38+Q38</f>
        <v>3298</v>
      </c>
      <c r="C38" s="20">
        <f>H38+M38+R38</f>
        <v>3298</v>
      </c>
      <c r="D38" s="20">
        <f>I38+N38+S38</f>
        <v>3297.9700000000003</v>
      </c>
      <c r="E38" s="24">
        <f t="shared" si="2"/>
        <v>0.99999090357792608</v>
      </c>
      <c r="F38" s="24">
        <f t="shared" si="3"/>
        <v>0.99999090357792608</v>
      </c>
      <c r="G38" s="78">
        <v>1581</v>
      </c>
      <c r="H38" s="78">
        <v>1581</v>
      </c>
      <c r="I38" s="78">
        <f>1581-0.03</f>
        <v>1580.97</v>
      </c>
      <c r="J38" s="77">
        <f t="shared" si="4"/>
        <v>0.99998102466793171</v>
      </c>
      <c r="K38" s="77">
        <f t="shared" si="5"/>
        <v>0.99998102466793171</v>
      </c>
      <c r="L38" s="78">
        <v>1717</v>
      </c>
      <c r="M38" s="78">
        <v>1717</v>
      </c>
      <c r="N38" s="78">
        <v>1717</v>
      </c>
      <c r="O38" s="77">
        <f t="shared" si="6"/>
        <v>1</v>
      </c>
      <c r="P38" s="77">
        <f t="shared" si="7"/>
        <v>1</v>
      </c>
      <c r="Q38" s="78">
        <v>0</v>
      </c>
      <c r="R38" s="78">
        <v>0</v>
      </c>
      <c r="S38" s="78">
        <v>0</v>
      </c>
      <c r="T38" s="77"/>
      <c r="U38" s="77"/>
    </row>
    <row r="39" spans="1:21" x14ac:dyDescent="0.25">
      <c r="A39" s="6" t="s">
        <v>20</v>
      </c>
      <c r="B39" s="7">
        <f>SUM(B40)</f>
        <v>4336</v>
      </c>
      <c r="C39" s="7">
        <f t="shared" si="0"/>
        <v>4336</v>
      </c>
      <c r="D39" s="7">
        <f t="shared" si="0"/>
        <v>4336</v>
      </c>
      <c r="E39" s="23">
        <f t="shared" si="2"/>
        <v>1</v>
      </c>
      <c r="F39" s="23">
        <f t="shared" si="3"/>
        <v>1</v>
      </c>
      <c r="G39" s="76">
        <v>2879</v>
      </c>
      <c r="H39" s="76">
        <v>2879</v>
      </c>
      <c r="I39" s="76">
        <v>2879</v>
      </c>
      <c r="J39" s="75">
        <f t="shared" si="4"/>
        <v>1</v>
      </c>
      <c r="K39" s="75">
        <f t="shared" si="5"/>
        <v>1</v>
      </c>
      <c r="L39" s="76">
        <f>L40</f>
        <v>1457</v>
      </c>
      <c r="M39" s="76">
        <f t="shared" ref="M39" si="34">M40</f>
        <v>1457</v>
      </c>
      <c r="N39" s="76">
        <f t="shared" ref="N39" si="35">N40</f>
        <v>1457</v>
      </c>
      <c r="O39" s="75">
        <f t="shared" si="6"/>
        <v>1</v>
      </c>
      <c r="P39" s="75">
        <f t="shared" si="7"/>
        <v>1</v>
      </c>
      <c r="Q39" s="76">
        <v>0</v>
      </c>
      <c r="R39" s="76">
        <v>0</v>
      </c>
      <c r="S39" s="76">
        <v>0</v>
      </c>
      <c r="T39" s="75"/>
      <c r="U39" s="75"/>
    </row>
    <row r="40" spans="1:21" x14ac:dyDescent="0.25">
      <c r="A40" s="8" t="s">
        <v>7</v>
      </c>
      <c r="B40" s="9">
        <f>G40+L40+Q40</f>
        <v>4336</v>
      </c>
      <c r="C40" s="20">
        <f>H40+M40+R40</f>
        <v>4336</v>
      </c>
      <c r="D40" s="20">
        <f>I40+N40+S40</f>
        <v>4336</v>
      </c>
      <c r="E40" s="24">
        <f t="shared" si="2"/>
        <v>1</v>
      </c>
      <c r="F40" s="24">
        <f t="shared" si="3"/>
        <v>1</v>
      </c>
      <c r="G40" s="78">
        <v>2879</v>
      </c>
      <c r="H40" s="78">
        <v>2879</v>
      </c>
      <c r="I40" s="78">
        <v>2879</v>
      </c>
      <c r="J40" s="77">
        <f t="shared" si="4"/>
        <v>1</v>
      </c>
      <c r="K40" s="77">
        <f t="shared" si="5"/>
        <v>1</v>
      </c>
      <c r="L40" s="78">
        <v>1457</v>
      </c>
      <c r="M40" s="78">
        <v>1457</v>
      </c>
      <c r="N40" s="78">
        <v>1457</v>
      </c>
      <c r="O40" s="77">
        <f t="shared" si="6"/>
        <v>1</v>
      </c>
      <c r="P40" s="77">
        <f t="shared" si="7"/>
        <v>1</v>
      </c>
      <c r="Q40" s="78">
        <v>0</v>
      </c>
      <c r="R40" s="78">
        <v>0</v>
      </c>
      <c r="S40" s="78">
        <v>0</v>
      </c>
      <c r="T40" s="77"/>
      <c r="U40" s="77"/>
    </row>
    <row r="41" spans="1:21" x14ac:dyDescent="0.25">
      <c r="A41" s="6" t="s">
        <v>19</v>
      </c>
      <c r="B41" s="7">
        <f>SUM(B42)</f>
        <v>3167</v>
      </c>
      <c r="C41" s="7">
        <f t="shared" si="0"/>
        <v>3167</v>
      </c>
      <c r="D41" s="7">
        <f t="shared" si="0"/>
        <v>3167</v>
      </c>
      <c r="E41" s="23">
        <f t="shared" si="2"/>
        <v>1</v>
      </c>
      <c r="F41" s="23">
        <f t="shared" si="3"/>
        <v>1</v>
      </c>
      <c r="G41" s="76">
        <v>1607</v>
      </c>
      <c r="H41" s="76">
        <v>1607</v>
      </c>
      <c r="I41" s="76">
        <v>1607</v>
      </c>
      <c r="J41" s="75">
        <f t="shared" si="4"/>
        <v>1</v>
      </c>
      <c r="K41" s="75">
        <f t="shared" si="5"/>
        <v>1</v>
      </c>
      <c r="L41" s="76">
        <f>L42</f>
        <v>1560</v>
      </c>
      <c r="M41" s="76">
        <f t="shared" ref="M41" si="36">M42</f>
        <v>1560</v>
      </c>
      <c r="N41" s="76">
        <f t="shared" ref="N41" si="37">N42</f>
        <v>1560</v>
      </c>
      <c r="O41" s="75">
        <f t="shared" si="6"/>
        <v>1</v>
      </c>
      <c r="P41" s="75">
        <f t="shared" si="7"/>
        <v>1</v>
      </c>
      <c r="Q41" s="76">
        <v>0</v>
      </c>
      <c r="R41" s="76">
        <v>0</v>
      </c>
      <c r="S41" s="76">
        <v>0</v>
      </c>
      <c r="T41" s="75"/>
      <c r="U41" s="75"/>
    </row>
    <row r="42" spans="1:21" x14ac:dyDescent="0.25">
      <c r="A42" s="8" t="s">
        <v>7</v>
      </c>
      <c r="B42" s="9">
        <f>G42+L42+Q42</f>
        <v>3167</v>
      </c>
      <c r="C42" s="20">
        <f>H42+M42+R42</f>
        <v>3167</v>
      </c>
      <c r="D42" s="20">
        <f>I42+N42+S42</f>
        <v>3167</v>
      </c>
      <c r="E42" s="24">
        <f t="shared" si="2"/>
        <v>1</v>
      </c>
      <c r="F42" s="24">
        <f t="shared" si="3"/>
        <v>1</v>
      </c>
      <c r="G42" s="78">
        <v>1607</v>
      </c>
      <c r="H42" s="78">
        <v>1607</v>
      </c>
      <c r="I42" s="78">
        <v>1607</v>
      </c>
      <c r="J42" s="77">
        <f t="shared" si="4"/>
        <v>1</v>
      </c>
      <c r="K42" s="77">
        <f t="shared" si="5"/>
        <v>1</v>
      </c>
      <c r="L42" s="78">
        <v>1560</v>
      </c>
      <c r="M42" s="78">
        <v>1560</v>
      </c>
      <c r="N42" s="78">
        <v>1560</v>
      </c>
      <c r="O42" s="77">
        <f t="shared" si="6"/>
        <v>1</v>
      </c>
      <c r="P42" s="77">
        <f t="shared" si="7"/>
        <v>1</v>
      </c>
      <c r="Q42" s="78">
        <v>0</v>
      </c>
      <c r="R42" s="78">
        <v>0</v>
      </c>
      <c r="S42" s="78">
        <v>0</v>
      </c>
      <c r="T42" s="77"/>
      <c r="U42" s="77"/>
    </row>
    <row r="43" spans="1:21" x14ac:dyDescent="0.25">
      <c r="A43" s="6" t="s">
        <v>18</v>
      </c>
      <c r="B43" s="7">
        <f>SUM(B44)</f>
        <v>2059</v>
      </c>
      <c r="C43" s="7">
        <f t="shared" si="0"/>
        <v>2059</v>
      </c>
      <c r="D43" s="7">
        <f t="shared" si="0"/>
        <v>2059</v>
      </c>
      <c r="E43" s="23">
        <f t="shared" si="2"/>
        <v>1</v>
      </c>
      <c r="F43" s="23">
        <f t="shared" si="3"/>
        <v>1</v>
      </c>
      <c r="G43" s="76">
        <v>706</v>
      </c>
      <c r="H43" s="76">
        <v>706</v>
      </c>
      <c r="I43" s="76">
        <v>706</v>
      </c>
      <c r="J43" s="75">
        <f t="shared" si="4"/>
        <v>1</v>
      </c>
      <c r="K43" s="75">
        <f t="shared" si="5"/>
        <v>1</v>
      </c>
      <c r="L43" s="76">
        <f>L44</f>
        <v>1353</v>
      </c>
      <c r="M43" s="76">
        <f t="shared" ref="M43" si="38">M44</f>
        <v>1353</v>
      </c>
      <c r="N43" s="76">
        <f t="shared" ref="N43" si="39">N44</f>
        <v>1353</v>
      </c>
      <c r="O43" s="75">
        <f t="shared" si="6"/>
        <v>1</v>
      </c>
      <c r="P43" s="75">
        <f t="shared" si="7"/>
        <v>1</v>
      </c>
      <c r="Q43" s="76">
        <v>0</v>
      </c>
      <c r="R43" s="76">
        <v>0</v>
      </c>
      <c r="S43" s="76">
        <v>0</v>
      </c>
      <c r="T43" s="75"/>
      <c r="U43" s="75"/>
    </row>
    <row r="44" spans="1:21" x14ac:dyDescent="0.25">
      <c r="A44" s="8" t="s">
        <v>7</v>
      </c>
      <c r="B44" s="9">
        <f>G44+L44+Q44</f>
        <v>2059</v>
      </c>
      <c r="C44" s="20">
        <f>H44+M44+R44</f>
        <v>2059</v>
      </c>
      <c r="D44" s="20">
        <f>I44+N44+S44</f>
        <v>2059</v>
      </c>
      <c r="E44" s="24">
        <f t="shared" si="2"/>
        <v>1</v>
      </c>
      <c r="F44" s="24">
        <f t="shared" si="3"/>
        <v>1</v>
      </c>
      <c r="G44" s="78">
        <v>706</v>
      </c>
      <c r="H44" s="78">
        <v>706</v>
      </c>
      <c r="I44" s="78">
        <v>706</v>
      </c>
      <c r="J44" s="77">
        <f t="shared" si="4"/>
        <v>1</v>
      </c>
      <c r="K44" s="77">
        <f t="shared" si="5"/>
        <v>1</v>
      </c>
      <c r="L44" s="78">
        <v>1353</v>
      </c>
      <c r="M44" s="78">
        <v>1353</v>
      </c>
      <c r="N44" s="78">
        <v>1353</v>
      </c>
      <c r="O44" s="77">
        <f t="shared" si="6"/>
        <v>1</v>
      </c>
      <c r="P44" s="77">
        <f t="shared" si="7"/>
        <v>1</v>
      </c>
      <c r="Q44" s="78">
        <v>0</v>
      </c>
      <c r="R44" s="78">
        <v>0</v>
      </c>
      <c r="S44" s="78">
        <v>0</v>
      </c>
      <c r="T44" s="77"/>
      <c r="U44" s="77"/>
    </row>
    <row r="45" spans="1:21" x14ac:dyDescent="0.25">
      <c r="A45" s="6" t="s">
        <v>17</v>
      </c>
      <c r="B45" s="7">
        <f>SUM(B46)</f>
        <v>2234</v>
      </c>
      <c r="C45" s="7">
        <f t="shared" si="0"/>
        <v>2234</v>
      </c>
      <c r="D45" s="7">
        <f t="shared" si="0"/>
        <v>2234</v>
      </c>
      <c r="E45" s="23">
        <f t="shared" si="2"/>
        <v>1</v>
      </c>
      <c r="F45" s="23">
        <f t="shared" si="3"/>
        <v>1</v>
      </c>
      <c r="G45" s="76">
        <v>1089</v>
      </c>
      <c r="H45" s="76">
        <v>1089</v>
      </c>
      <c r="I45" s="76">
        <v>1089</v>
      </c>
      <c r="J45" s="75">
        <f t="shared" si="4"/>
        <v>1</v>
      </c>
      <c r="K45" s="75">
        <f t="shared" si="5"/>
        <v>1</v>
      </c>
      <c r="L45" s="76">
        <f>L46</f>
        <v>1145</v>
      </c>
      <c r="M45" s="76">
        <f t="shared" ref="M45" si="40">M46</f>
        <v>1145</v>
      </c>
      <c r="N45" s="76">
        <f t="shared" ref="N45" si="41">N46</f>
        <v>1145</v>
      </c>
      <c r="O45" s="75">
        <f t="shared" si="6"/>
        <v>1</v>
      </c>
      <c r="P45" s="75">
        <f t="shared" si="7"/>
        <v>1</v>
      </c>
      <c r="Q45" s="76">
        <v>0</v>
      </c>
      <c r="R45" s="76">
        <v>0</v>
      </c>
      <c r="S45" s="76">
        <v>0</v>
      </c>
      <c r="T45" s="75"/>
      <c r="U45" s="75"/>
    </row>
    <row r="46" spans="1:21" x14ac:dyDescent="0.25">
      <c r="A46" s="8" t="s">
        <v>7</v>
      </c>
      <c r="B46" s="9">
        <f>G46+L46+Q46</f>
        <v>2234</v>
      </c>
      <c r="C46" s="20">
        <f>H46+M46+R46</f>
        <v>2234</v>
      </c>
      <c r="D46" s="20">
        <f>I46+N46+S46</f>
        <v>2234</v>
      </c>
      <c r="E46" s="24">
        <f t="shared" si="2"/>
        <v>1</v>
      </c>
      <c r="F46" s="24">
        <f t="shared" si="3"/>
        <v>1</v>
      </c>
      <c r="G46" s="78">
        <v>1089</v>
      </c>
      <c r="H46" s="78">
        <v>1089</v>
      </c>
      <c r="I46" s="78">
        <v>1089</v>
      </c>
      <c r="J46" s="77">
        <f t="shared" si="4"/>
        <v>1</v>
      </c>
      <c r="K46" s="77">
        <f t="shared" si="5"/>
        <v>1</v>
      </c>
      <c r="L46" s="78">
        <v>1145</v>
      </c>
      <c r="M46" s="78">
        <v>1145</v>
      </c>
      <c r="N46" s="78">
        <v>1145</v>
      </c>
      <c r="O46" s="77">
        <f t="shared" si="6"/>
        <v>1</v>
      </c>
      <c r="P46" s="77">
        <f t="shared" si="7"/>
        <v>1</v>
      </c>
      <c r="Q46" s="78">
        <v>0</v>
      </c>
      <c r="R46" s="78">
        <v>0</v>
      </c>
      <c r="S46" s="78">
        <v>0</v>
      </c>
      <c r="T46" s="77"/>
      <c r="U46" s="77"/>
    </row>
    <row r="47" spans="1:21" x14ac:dyDescent="0.25">
      <c r="A47" s="6" t="s">
        <v>16</v>
      </c>
      <c r="B47" s="7">
        <f>SUM(B48)</f>
        <v>3116</v>
      </c>
      <c r="C47" s="7">
        <f t="shared" si="0"/>
        <v>3116</v>
      </c>
      <c r="D47" s="7">
        <f t="shared" si="0"/>
        <v>3116</v>
      </c>
      <c r="E47" s="23">
        <f t="shared" si="2"/>
        <v>1</v>
      </c>
      <c r="F47" s="23">
        <f t="shared" si="3"/>
        <v>1</v>
      </c>
      <c r="G47" s="76">
        <v>1659</v>
      </c>
      <c r="H47" s="76">
        <v>1659</v>
      </c>
      <c r="I47" s="76">
        <v>1659</v>
      </c>
      <c r="J47" s="75">
        <f t="shared" si="4"/>
        <v>1</v>
      </c>
      <c r="K47" s="75">
        <f t="shared" si="5"/>
        <v>1</v>
      </c>
      <c r="L47" s="76">
        <f>L48</f>
        <v>1457</v>
      </c>
      <c r="M47" s="76">
        <f t="shared" ref="M47" si="42">M48</f>
        <v>1457</v>
      </c>
      <c r="N47" s="76">
        <f t="shared" ref="N47" si="43">N48</f>
        <v>1457</v>
      </c>
      <c r="O47" s="75">
        <f t="shared" si="6"/>
        <v>1</v>
      </c>
      <c r="P47" s="75">
        <f t="shared" si="7"/>
        <v>1</v>
      </c>
      <c r="Q47" s="76">
        <v>0</v>
      </c>
      <c r="R47" s="76">
        <v>0</v>
      </c>
      <c r="S47" s="76">
        <v>0</v>
      </c>
      <c r="T47" s="75"/>
      <c r="U47" s="75"/>
    </row>
    <row r="48" spans="1:21" x14ac:dyDescent="0.25">
      <c r="A48" s="8" t="s">
        <v>7</v>
      </c>
      <c r="B48" s="9">
        <f>G48+L48+Q48</f>
        <v>3116</v>
      </c>
      <c r="C48" s="20">
        <f>H48+M48+R48</f>
        <v>3116</v>
      </c>
      <c r="D48" s="20">
        <f>I48+N48+S48</f>
        <v>3116</v>
      </c>
      <c r="E48" s="24">
        <f t="shared" si="2"/>
        <v>1</v>
      </c>
      <c r="F48" s="24">
        <f t="shared" si="3"/>
        <v>1</v>
      </c>
      <c r="G48" s="78">
        <v>1659</v>
      </c>
      <c r="H48" s="78">
        <v>1659</v>
      </c>
      <c r="I48" s="78">
        <v>1659</v>
      </c>
      <c r="J48" s="77">
        <f t="shared" si="4"/>
        <v>1</v>
      </c>
      <c r="K48" s="77">
        <f t="shared" si="5"/>
        <v>1</v>
      </c>
      <c r="L48" s="78">
        <v>1457</v>
      </c>
      <c r="M48" s="78">
        <v>1457</v>
      </c>
      <c r="N48" s="78">
        <v>1457</v>
      </c>
      <c r="O48" s="77">
        <f t="shared" si="6"/>
        <v>1</v>
      </c>
      <c r="P48" s="77">
        <f t="shared" si="7"/>
        <v>1</v>
      </c>
      <c r="Q48" s="78">
        <v>0</v>
      </c>
      <c r="R48" s="78">
        <v>0</v>
      </c>
      <c r="S48" s="78">
        <v>0</v>
      </c>
      <c r="T48" s="77"/>
      <c r="U48" s="77"/>
    </row>
    <row r="49" spans="1:21" x14ac:dyDescent="0.25">
      <c r="A49" s="6" t="s">
        <v>15</v>
      </c>
      <c r="B49" s="7">
        <f>SUM(B50)</f>
        <v>5819</v>
      </c>
      <c r="C49" s="7">
        <f t="shared" si="0"/>
        <v>5819</v>
      </c>
      <c r="D49" s="7">
        <f t="shared" si="0"/>
        <v>5819</v>
      </c>
      <c r="E49" s="23">
        <f t="shared" si="2"/>
        <v>1</v>
      </c>
      <c r="F49" s="23">
        <f t="shared" si="3"/>
        <v>1</v>
      </c>
      <c r="G49" s="76">
        <v>4050</v>
      </c>
      <c r="H49" s="76">
        <v>4050</v>
      </c>
      <c r="I49" s="76">
        <v>4050</v>
      </c>
      <c r="J49" s="75">
        <f t="shared" si="4"/>
        <v>1</v>
      </c>
      <c r="K49" s="75">
        <f t="shared" si="5"/>
        <v>1</v>
      </c>
      <c r="L49" s="76">
        <f>L50</f>
        <v>1769</v>
      </c>
      <c r="M49" s="76">
        <f t="shared" ref="M49" si="44">M50</f>
        <v>1769</v>
      </c>
      <c r="N49" s="76">
        <f t="shared" ref="N49" si="45">N50</f>
        <v>1769</v>
      </c>
      <c r="O49" s="75">
        <f t="shared" si="6"/>
        <v>1</v>
      </c>
      <c r="P49" s="75">
        <f t="shared" si="7"/>
        <v>1</v>
      </c>
      <c r="Q49" s="76">
        <v>0</v>
      </c>
      <c r="R49" s="76">
        <v>0</v>
      </c>
      <c r="S49" s="76">
        <v>0</v>
      </c>
      <c r="T49" s="75"/>
      <c r="U49" s="75"/>
    </row>
    <row r="50" spans="1:21" x14ac:dyDescent="0.25">
      <c r="A50" s="8" t="s">
        <v>7</v>
      </c>
      <c r="B50" s="9">
        <f>G50+L50+Q50</f>
        <v>5819</v>
      </c>
      <c r="C50" s="20">
        <f>H50+M50+R50</f>
        <v>5819</v>
      </c>
      <c r="D50" s="20">
        <f>I50+N50+S50</f>
        <v>5819</v>
      </c>
      <c r="E50" s="24">
        <f t="shared" si="2"/>
        <v>1</v>
      </c>
      <c r="F50" s="24">
        <f t="shared" si="3"/>
        <v>1</v>
      </c>
      <c r="G50" s="78">
        <v>4050</v>
      </c>
      <c r="H50" s="78">
        <v>4050</v>
      </c>
      <c r="I50" s="78">
        <v>4050</v>
      </c>
      <c r="J50" s="77">
        <f t="shared" si="4"/>
        <v>1</v>
      </c>
      <c r="K50" s="77">
        <f t="shared" si="5"/>
        <v>1</v>
      </c>
      <c r="L50" s="78">
        <v>1769</v>
      </c>
      <c r="M50" s="78">
        <v>1769</v>
      </c>
      <c r="N50" s="78">
        <v>1769</v>
      </c>
      <c r="O50" s="77">
        <f t="shared" si="6"/>
        <v>1</v>
      </c>
      <c r="P50" s="77">
        <f t="shared" si="7"/>
        <v>1</v>
      </c>
      <c r="Q50" s="78">
        <v>0</v>
      </c>
      <c r="R50" s="78">
        <v>0</v>
      </c>
      <c r="S50" s="78">
        <v>0</v>
      </c>
      <c r="T50" s="77"/>
      <c r="U50" s="77"/>
    </row>
    <row r="51" spans="1:21" x14ac:dyDescent="0.25">
      <c r="A51" s="6" t="s">
        <v>14</v>
      </c>
      <c r="B51" s="7">
        <f>SUM(B52)</f>
        <v>3072</v>
      </c>
      <c r="C51" s="7">
        <f t="shared" si="0"/>
        <v>3072</v>
      </c>
      <c r="D51" s="7">
        <f t="shared" si="0"/>
        <v>3072</v>
      </c>
      <c r="E51" s="23">
        <f t="shared" si="2"/>
        <v>1</v>
      </c>
      <c r="F51" s="23">
        <f t="shared" si="3"/>
        <v>1</v>
      </c>
      <c r="G51" s="76">
        <v>1563</v>
      </c>
      <c r="H51" s="76">
        <v>1563</v>
      </c>
      <c r="I51" s="76">
        <v>1563</v>
      </c>
      <c r="J51" s="75">
        <f t="shared" si="4"/>
        <v>1</v>
      </c>
      <c r="K51" s="75">
        <f t="shared" si="5"/>
        <v>1</v>
      </c>
      <c r="L51" s="76">
        <f>L52</f>
        <v>1509</v>
      </c>
      <c r="M51" s="76">
        <f t="shared" ref="M51" si="46">M52</f>
        <v>1509</v>
      </c>
      <c r="N51" s="76">
        <f t="shared" ref="N51" si="47">N52</f>
        <v>1509</v>
      </c>
      <c r="O51" s="75">
        <f t="shared" si="6"/>
        <v>1</v>
      </c>
      <c r="P51" s="75">
        <f t="shared" si="7"/>
        <v>1</v>
      </c>
      <c r="Q51" s="76">
        <v>0</v>
      </c>
      <c r="R51" s="76">
        <v>0</v>
      </c>
      <c r="S51" s="76">
        <v>0</v>
      </c>
      <c r="T51" s="75"/>
      <c r="U51" s="75"/>
    </row>
    <row r="52" spans="1:21" x14ac:dyDescent="0.25">
      <c r="A52" s="8" t="s">
        <v>7</v>
      </c>
      <c r="B52" s="9">
        <f>G52+L52+Q52</f>
        <v>3072</v>
      </c>
      <c r="C52" s="20">
        <f>H52+M52+R52</f>
        <v>3072</v>
      </c>
      <c r="D52" s="20">
        <f>I52+N52+S52</f>
        <v>3072</v>
      </c>
      <c r="E52" s="24">
        <f t="shared" si="2"/>
        <v>1</v>
      </c>
      <c r="F52" s="24">
        <f t="shared" si="3"/>
        <v>1</v>
      </c>
      <c r="G52" s="78">
        <v>1563</v>
      </c>
      <c r="H52" s="78">
        <v>1563</v>
      </c>
      <c r="I52" s="78">
        <v>1563</v>
      </c>
      <c r="J52" s="77">
        <f t="shared" si="4"/>
        <v>1</v>
      </c>
      <c r="K52" s="77">
        <f t="shared" si="5"/>
        <v>1</v>
      </c>
      <c r="L52" s="78">
        <v>1509</v>
      </c>
      <c r="M52" s="78">
        <v>1509</v>
      </c>
      <c r="N52" s="78">
        <v>1509</v>
      </c>
      <c r="O52" s="77">
        <f t="shared" si="6"/>
        <v>1</v>
      </c>
      <c r="P52" s="77">
        <f t="shared" si="7"/>
        <v>1</v>
      </c>
      <c r="Q52" s="78">
        <v>0</v>
      </c>
      <c r="R52" s="78">
        <v>0</v>
      </c>
      <c r="S52" s="78">
        <v>0</v>
      </c>
      <c r="T52" s="77"/>
      <c r="U52" s="77"/>
    </row>
    <row r="53" spans="1:21" x14ac:dyDescent="0.25">
      <c r="A53" s="6" t="s">
        <v>41</v>
      </c>
      <c r="B53" s="7">
        <f>SUM(B54)</f>
        <v>1359.6</v>
      </c>
      <c r="C53" s="7">
        <f t="shared" si="0"/>
        <v>1359.6</v>
      </c>
      <c r="D53" s="7">
        <f t="shared" si="0"/>
        <v>1359.6</v>
      </c>
      <c r="E53" s="23">
        <f t="shared" si="2"/>
        <v>1</v>
      </c>
      <c r="F53" s="23">
        <f t="shared" si="3"/>
        <v>1</v>
      </c>
      <c r="G53" s="76">
        <v>475.6</v>
      </c>
      <c r="H53" s="76">
        <v>475.6</v>
      </c>
      <c r="I53" s="76">
        <v>475.6</v>
      </c>
      <c r="J53" s="75">
        <f t="shared" si="4"/>
        <v>1</v>
      </c>
      <c r="K53" s="75">
        <f t="shared" si="5"/>
        <v>1</v>
      </c>
      <c r="L53" s="76">
        <f>L54</f>
        <v>884</v>
      </c>
      <c r="M53" s="76">
        <f t="shared" ref="M53" si="48">M54</f>
        <v>884</v>
      </c>
      <c r="N53" s="76">
        <f t="shared" ref="N53" si="49">N54</f>
        <v>884</v>
      </c>
      <c r="O53" s="75">
        <f t="shared" si="6"/>
        <v>1</v>
      </c>
      <c r="P53" s="75">
        <f t="shared" si="7"/>
        <v>1</v>
      </c>
      <c r="Q53" s="76">
        <v>0</v>
      </c>
      <c r="R53" s="76">
        <v>0</v>
      </c>
      <c r="S53" s="76">
        <v>0</v>
      </c>
      <c r="T53" s="75"/>
      <c r="U53" s="75"/>
    </row>
    <row r="54" spans="1:21" ht="13.5" customHeight="1" x14ac:dyDescent="0.25">
      <c r="A54" s="8" t="s">
        <v>7</v>
      </c>
      <c r="B54" s="9">
        <f>G54+L54+Q54</f>
        <v>1359.6</v>
      </c>
      <c r="C54" s="20">
        <f>H54+M54+R54</f>
        <v>1359.6</v>
      </c>
      <c r="D54" s="20">
        <f>I54+N54+S54</f>
        <v>1359.6</v>
      </c>
      <c r="E54" s="24">
        <f t="shared" si="2"/>
        <v>1</v>
      </c>
      <c r="F54" s="24">
        <f t="shared" si="3"/>
        <v>1</v>
      </c>
      <c r="G54" s="78">
        <v>475.6</v>
      </c>
      <c r="H54" s="78">
        <v>475.6</v>
      </c>
      <c r="I54" s="78">
        <v>475.6</v>
      </c>
      <c r="J54" s="77">
        <f t="shared" si="4"/>
        <v>1</v>
      </c>
      <c r="K54" s="77">
        <f t="shared" si="5"/>
        <v>1</v>
      </c>
      <c r="L54" s="78">
        <v>884</v>
      </c>
      <c r="M54" s="78">
        <v>884</v>
      </c>
      <c r="N54" s="78">
        <v>884</v>
      </c>
      <c r="O54" s="77">
        <f t="shared" si="6"/>
        <v>1</v>
      </c>
      <c r="P54" s="77">
        <f t="shared" si="7"/>
        <v>1</v>
      </c>
      <c r="Q54" s="78">
        <v>0</v>
      </c>
      <c r="R54" s="78">
        <v>0</v>
      </c>
      <c r="S54" s="78">
        <v>0</v>
      </c>
      <c r="T54" s="77"/>
      <c r="U54" s="77"/>
    </row>
    <row r="55" spans="1:21" x14ac:dyDescent="0.25">
      <c r="A55" s="6" t="s">
        <v>13</v>
      </c>
      <c r="B55" s="7">
        <f>SUM(B56)</f>
        <v>2738</v>
      </c>
      <c r="C55" s="7">
        <f t="shared" si="0"/>
        <v>2738</v>
      </c>
      <c r="D55" s="7">
        <f t="shared" si="0"/>
        <v>2738</v>
      </c>
      <c r="E55" s="23">
        <f t="shared" si="2"/>
        <v>1</v>
      </c>
      <c r="F55" s="23">
        <f t="shared" si="3"/>
        <v>1</v>
      </c>
      <c r="G55" s="76">
        <v>1489</v>
      </c>
      <c r="H55" s="76">
        <v>1489</v>
      </c>
      <c r="I55" s="76">
        <v>1489</v>
      </c>
      <c r="J55" s="75">
        <f t="shared" si="4"/>
        <v>1</v>
      </c>
      <c r="K55" s="75">
        <f t="shared" si="5"/>
        <v>1</v>
      </c>
      <c r="L55" s="76">
        <f>L56</f>
        <v>1249</v>
      </c>
      <c r="M55" s="76">
        <f t="shared" ref="M55" si="50">M56</f>
        <v>1249</v>
      </c>
      <c r="N55" s="76">
        <f t="shared" ref="N55" si="51">N56</f>
        <v>1249</v>
      </c>
      <c r="O55" s="75">
        <f t="shared" si="6"/>
        <v>1</v>
      </c>
      <c r="P55" s="75">
        <f t="shared" si="7"/>
        <v>1</v>
      </c>
      <c r="Q55" s="76">
        <v>0</v>
      </c>
      <c r="R55" s="76">
        <v>0</v>
      </c>
      <c r="S55" s="76">
        <v>0</v>
      </c>
      <c r="T55" s="75"/>
      <c r="U55" s="75"/>
    </row>
    <row r="56" spans="1:21" x14ac:dyDescent="0.25">
      <c r="A56" s="8" t="s">
        <v>7</v>
      </c>
      <c r="B56" s="9">
        <f>G56+L56+Q56</f>
        <v>2738</v>
      </c>
      <c r="C56" s="20">
        <f>H56+M56+R56</f>
        <v>2738</v>
      </c>
      <c r="D56" s="20">
        <f>I56+N56+S56</f>
        <v>2738</v>
      </c>
      <c r="E56" s="24">
        <f t="shared" si="2"/>
        <v>1</v>
      </c>
      <c r="F56" s="24">
        <f t="shared" si="3"/>
        <v>1</v>
      </c>
      <c r="G56" s="78">
        <v>1489</v>
      </c>
      <c r="H56" s="78">
        <v>1489</v>
      </c>
      <c r="I56" s="78">
        <v>1489</v>
      </c>
      <c r="J56" s="77">
        <f t="shared" si="4"/>
        <v>1</v>
      </c>
      <c r="K56" s="77">
        <f t="shared" si="5"/>
        <v>1</v>
      </c>
      <c r="L56" s="78">
        <v>1249</v>
      </c>
      <c r="M56" s="78">
        <v>1249</v>
      </c>
      <c r="N56" s="78">
        <v>1249</v>
      </c>
      <c r="O56" s="77">
        <f t="shared" si="6"/>
        <v>1</v>
      </c>
      <c r="P56" s="77">
        <f t="shared" si="7"/>
        <v>1</v>
      </c>
      <c r="Q56" s="78">
        <v>0</v>
      </c>
      <c r="R56" s="78">
        <v>0</v>
      </c>
      <c r="S56" s="78">
        <v>0</v>
      </c>
      <c r="T56" s="77"/>
      <c r="U56" s="77"/>
    </row>
    <row r="57" spans="1:21" x14ac:dyDescent="0.25">
      <c r="A57" s="6" t="s">
        <v>12</v>
      </c>
      <c r="B57" s="7">
        <f>SUM(B58)</f>
        <v>3684</v>
      </c>
      <c r="C57" s="7">
        <f t="shared" si="0"/>
        <v>3684</v>
      </c>
      <c r="D57" s="7">
        <f t="shared" si="0"/>
        <v>3684</v>
      </c>
      <c r="E57" s="23">
        <f t="shared" si="2"/>
        <v>1</v>
      </c>
      <c r="F57" s="23">
        <f t="shared" si="3"/>
        <v>1</v>
      </c>
      <c r="G57" s="76">
        <v>1915</v>
      </c>
      <c r="H57" s="76">
        <v>1915</v>
      </c>
      <c r="I57" s="76">
        <v>1915</v>
      </c>
      <c r="J57" s="75">
        <f t="shared" si="4"/>
        <v>1</v>
      </c>
      <c r="K57" s="75">
        <f t="shared" si="5"/>
        <v>1</v>
      </c>
      <c r="L57" s="76">
        <f>L58</f>
        <v>1769</v>
      </c>
      <c r="M57" s="76">
        <f t="shared" ref="M57" si="52">M58</f>
        <v>1769</v>
      </c>
      <c r="N57" s="76">
        <f t="shared" ref="N57" si="53">N58</f>
        <v>1769</v>
      </c>
      <c r="O57" s="75">
        <f t="shared" si="6"/>
        <v>1</v>
      </c>
      <c r="P57" s="75">
        <f t="shared" si="7"/>
        <v>1</v>
      </c>
      <c r="Q57" s="76">
        <v>0</v>
      </c>
      <c r="R57" s="76">
        <v>0</v>
      </c>
      <c r="S57" s="76">
        <v>0</v>
      </c>
      <c r="T57" s="75"/>
      <c r="U57" s="75"/>
    </row>
    <row r="58" spans="1:21" x14ac:dyDescent="0.25">
      <c r="A58" s="8" t="s">
        <v>7</v>
      </c>
      <c r="B58" s="9">
        <f>G58+L58+Q58</f>
        <v>3684</v>
      </c>
      <c r="C58" s="20">
        <f>H58+M58+R58</f>
        <v>3684</v>
      </c>
      <c r="D58" s="20">
        <f>I58+N58+S58</f>
        <v>3684</v>
      </c>
      <c r="E58" s="24">
        <f t="shared" si="2"/>
        <v>1</v>
      </c>
      <c r="F58" s="24">
        <f t="shared" si="3"/>
        <v>1</v>
      </c>
      <c r="G58" s="78">
        <v>1915</v>
      </c>
      <c r="H58" s="78">
        <v>1915</v>
      </c>
      <c r="I58" s="78">
        <v>1915</v>
      </c>
      <c r="J58" s="77">
        <f t="shared" si="4"/>
        <v>1</v>
      </c>
      <c r="K58" s="77">
        <f t="shared" si="5"/>
        <v>1</v>
      </c>
      <c r="L58" s="78">
        <v>1769</v>
      </c>
      <c r="M58" s="78">
        <v>1769</v>
      </c>
      <c r="N58" s="78">
        <v>1769</v>
      </c>
      <c r="O58" s="77">
        <f t="shared" si="6"/>
        <v>1</v>
      </c>
      <c r="P58" s="77">
        <f t="shared" si="7"/>
        <v>1</v>
      </c>
      <c r="Q58" s="78">
        <v>0</v>
      </c>
      <c r="R58" s="78">
        <v>0</v>
      </c>
      <c r="S58" s="78">
        <v>0</v>
      </c>
      <c r="T58" s="77"/>
      <c r="U58" s="77"/>
    </row>
    <row r="59" spans="1:21" x14ac:dyDescent="0.25">
      <c r="A59" s="6" t="s">
        <v>11</v>
      </c>
      <c r="B59" s="7">
        <f>SUM(B60)</f>
        <v>9622</v>
      </c>
      <c r="C59" s="7">
        <f t="shared" si="0"/>
        <v>9622</v>
      </c>
      <c r="D59" s="7">
        <f t="shared" si="0"/>
        <v>5083.17</v>
      </c>
      <c r="E59" s="23">
        <f t="shared" si="2"/>
        <v>0.52828621908127205</v>
      </c>
      <c r="F59" s="23">
        <f t="shared" si="3"/>
        <v>0.52828621908127205</v>
      </c>
      <c r="G59" s="76">
        <v>2645</v>
      </c>
      <c r="H59" s="76">
        <v>2645</v>
      </c>
      <c r="I59" s="76">
        <v>2645</v>
      </c>
      <c r="J59" s="75">
        <f t="shared" si="4"/>
        <v>1</v>
      </c>
      <c r="K59" s="75">
        <f t="shared" si="5"/>
        <v>1</v>
      </c>
      <c r="L59" s="76">
        <f>L60</f>
        <v>1977</v>
      </c>
      <c r="M59" s="76">
        <f t="shared" ref="M59" si="54">M60</f>
        <v>1977</v>
      </c>
      <c r="N59" s="76">
        <f t="shared" ref="N59" si="55">N60</f>
        <v>1977</v>
      </c>
      <c r="O59" s="75">
        <f t="shared" si="6"/>
        <v>1</v>
      </c>
      <c r="P59" s="75">
        <f t="shared" si="7"/>
        <v>1</v>
      </c>
      <c r="Q59" s="76">
        <v>5000</v>
      </c>
      <c r="R59" s="76">
        <v>5000</v>
      </c>
      <c r="S59" s="76">
        <v>461.2</v>
      </c>
      <c r="T59" s="75">
        <f t="shared" si="16"/>
        <v>9.2240000000000003E-2</v>
      </c>
      <c r="U59" s="75">
        <f t="shared" si="17"/>
        <v>9.2240000000000003E-2</v>
      </c>
    </row>
    <row r="60" spans="1:21" x14ac:dyDescent="0.25">
      <c r="A60" s="8" t="s">
        <v>7</v>
      </c>
      <c r="B60" s="9">
        <f>G60+L60+Q60</f>
        <v>9622</v>
      </c>
      <c r="C60" s="20">
        <f>H60+M60+R60</f>
        <v>9622</v>
      </c>
      <c r="D60" s="20">
        <f>I60+N60+S60</f>
        <v>5083.17</v>
      </c>
      <c r="E60" s="24">
        <f t="shared" si="2"/>
        <v>0.52828621908127205</v>
      </c>
      <c r="F60" s="24">
        <f t="shared" si="3"/>
        <v>0.52828621908127205</v>
      </c>
      <c r="G60" s="78">
        <v>2645</v>
      </c>
      <c r="H60" s="78">
        <v>2645</v>
      </c>
      <c r="I60" s="78">
        <v>2645</v>
      </c>
      <c r="J60" s="77">
        <f t="shared" si="4"/>
        <v>1</v>
      </c>
      <c r="K60" s="77">
        <f t="shared" si="5"/>
        <v>1</v>
      </c>
      <c r="L60" s="78">
        <v>1977</v>
      </c>
      <c r="M60" s="78">
        <v>1977</v>
      </c>
      <c r="N60" s="78">
        <v>1977</v>
      </c>
      <c r="O60" s="77">
        <f t="shared" si="6"/>
        <v>1</v>
      </c>
      <c r="P60" s="77">
        <f t="shared" si="7"/>
        <v>1</v>
      </c>
      <c r="Q60" s="78">
        <v>5000</v>
      </c>
      <c r="R60" s="78">
        <v>5000</v>
      </c>
      <c r="S60" s="78">
        <f>461.2-0.03</f>
        <v>461.17</v>
      </c>
      <c r="T60" s="77">
        <f t="shared" si="16"/>
        <v>9.2233999999999997E-2</v>
      </c>
      <c r="U60" s="77">
        <f t="shared" si="17"/>
        <v>9.2233999999999997E-2</v>
      </c>
    </row>
    <row r="61" spans="1:21" x14ac:dyDescent="0.25">
      <c r="A61" s="6" t="s">
        <v>10</v>
      </c>
      <c r="B61" s="7">
        <f>SUM(B62)</f>
        <v>1813</v>
      </c>
      <c r="C61" s="7">
        <f t="shared" si="0"/>
        <v>1813</v>
      </c>
      <c r="D61" s="7">
        <f t="shared" si="0"/>
        <v>1813</v>
      </c>
      <c r="E61" s="23">
        <f t="shared" si="2"/>
        <v>1</v>
      </c>
      <c r="F61" s="23">
        <f t="shared" si="3"/>
        <v>1</v>
      </c>
      <c r="G61" s="76">
        <v>773</v>
      </c>
      <c r="H61" s="76">
        <v>773</v>
      </c>
      <c r="I61" s="76">
        <v>773</v>
      </c>
      <c r="J61" s="75">
        <f t="shared" si="4"/>
        <v>1</v>
      </c>
      <c r="K61" s="75">
        <f t="shared" si="5"/>
        <v>1</v>
      </c>
      <c r="L61" s="76">
        <f>L62</f>
        <v>1040</v>
      </c>
      <c r="M61" s="76">
        <f t="shared" ref="M61" si="56">M62</f>
        <v>1040</v>
      </c>
      <c r="N61" s="76">
        <f t="shared" ref="N61" si="57">N62</f>
        <v>1040</v>
      </c>
      <c r="O61" s="75">
        <f t="shared" si="6"/>
        <v>1</v>
      </c>
      <c r="P61" s="75">
        <f t="shared" si="7"/>
        <v>1</v>
      </c>
      <c r="Q61" s="76">
        <v>0</v>
      </c>
      <c r="R61" s="76">
        <v>0</v>
      </c>
      <c r="S61" s="76">
        <v>0</v>
      </c>
      <c r="T61" s="75"/>
      <c r="U61" s="75"/>
    </row>
    <row r="62" spans="1:21" x14ac:dyDescent="0.25">
      <c r="A62" s="8" t="s">
        <v>7</v>
      </c>
      <c r="B62" s="9">
        <f>G62+L62+Q62</f>
        <v>1813</v>
      </c>
      <c r="C62" s="20">
        <f>H62+M62+R62</f>
        <v>1813</v>
      </c>
      <c r="D62" s="20">
        <f>I62+N62+S62</f>
        <v>1813</v>
      </c>
      <c r="E62" s="24">
        <f t="shared" si="2"/>
        <v>1</v>
      </c>
      <c r="F62" s="24">
        <f t="shared" si="3"/>
        <v>1</v>
      </c>
      <c r="G62" s="78">
        <v>773</v>
      </c>
      <c r="H62" s="78">
        <v>773</v>
      </c>
      <c r="I62" s="78">
        <v>773</v>
      </c>
      <c r="J62" s="77">
        <f t="shared" si="4"/>
        <v>1</v>
      </c>
      <c r="K62" s="77">
        <f t="shared" si="5"/>
        <v>1</v>
      </c>
      <c r="L62" s="78">
        <v>1040</v>
      </c>
      <c r="M62" s="78">
        <v>1040</v>
      </c>
      <c r="N62" s="78">
        <v>1040</v>
      </c>
      <c r="O62" s="77">
        <f t="shared" si="6"/>
        <v>1</v>
      </c>
      <c r="P62" s="77">
        <f t="shared" si="7"/>
        <v>1</v>
      </c>
      <c r="Q62" s="78">
        <v>0</v>
      </c>
      <c r="R62" s="78">
        <v>0</v>
      </c>
      <c r="S62" s="78">
        <v>0</v>
      </c>
      <c r="T62" s="77"/>
      <c r="U62" s="77"/>
    </row>
    <row r="63" spans="1:21" x14ac:dyDescent="0.25">
      <c r="A63" s="6" t="s">
        <v>40</v>
      </c>
      <c r="B63" s="7">
        <f>SUM(B64)</f>
        <v>1597</v>
      </c>
      <c r="C63" s="7">
        <f t="shared" si="0"/>
        <v>1597</v>
      </c>
      <c r="D63" s="7">
        <f t="shared" si="0"/>
        <v>938.27</v>
      </c>
      <c r="E63" s="23">
        <f t="shared" si="2"/>
        <v>0.58752035065748276</v>
      </c>
      <c r="F63" s="23">
        <f t="shared" si="3"/>
        <v>0.58752035065748276</v>
      </c>
      <c r="G63" s="76">
        <v>609</v>
      </c>
      <c r="H63" s="76">
        <v>609</v>
      </c>
      <c r="I63" s="76">
        <v>609</v>
      </c>
      <c r="J63" s="75">
        <f t="shared" si="4"/>
        <v>1</v>
      </c>
      <c r="K63" s="75">
        <f t="shared" si="5"/>
        <v>1</v>
      </c>
      <c r="L63" s="76">
        <f>L64</f>
        <v>988</v>
      </c>
      <c r="M63" s="76">
        <f t="shared" ref="M63" si="58">M64</f>
        <v>988</v>
      </c>
      <c r="N63" s="76">
        <f t="shared" ref="N63" si="59">N64</f>
        <v>329.27000000000004</v>
      </c>
      <c r="O63" s="75">
        <f t="shared" si="6"/>
        <v>0.33326923076923082</v>
      </c>
      <c r="P63" s="75">
        <f t="shared" si="7"/>
        <v>0.33326923076923082</v>
      </c>
      <c r="Q63" s="76">
        <v>0</v>
      </c>
      <c r="R63" s="76">
        <v>0</v>
      </c>
      <c r="S63" s="76">
        <v>0</v>
      </c>
      <c r="T63" s="75"/>
      <c r="U63" s="75"/>
    </row>
    <row r="64" spans="1:21" x14ac:dyDescent="0.25">
      <c r="A64" s="8" t="s">
        <v>7</v>
      </c>
      <c r="B64" s="9">
        <f>G64+L64+Q64</f>
        <v>1597</v>
      </c>
      <c r="C64" s="20">
        <f>H64+M64+R64</f>
        <v>1597</v>
      </c>
      <c r="D64" s="20">
        <f>I64+N64+S64</f>
        <v>938.27</v>
      </c>
      <c r="E64" s="24">
        <f t="shared" si="2"/>
        <v>0.58752035065748276</v>
      </c>
      <c r="F64" s="24">
        <f t="shared" si="3"/>
        <v>0.58752035065748276</v>
      </c>
      <c r="G64" s="78">
        <v>609</v>
      </c>
      <c r="H64" s="78">
        <v>609</v>
      </c>
      <c r="I64" s="78">
        <v>609</v>
      </c>
      <c r="J64" s="77">
        <f t="shared" si="4"/>
        <v>1</v>
      </c>
      <c r="K64" s="77">
        <f t="shared" si="5"/>
        <v>1</v>
      </c>
      <c r="L64" s="78">
        <v>988</v>
      </c>
      <c r="M64" s="78">
        <v>988</v>
      </c>
      <c r="N64" s="78">
        <f>329.3-0.03</f>
        <v>329.27000000000004</v>
      </c>
      <c r="O64" s="77">
        <f t="shared" si="6"/>
        <v>0.33326923076923082</v>
      </c>
      <c r="P64" s="77">
        <f t="shared" si="7"/>
        <v>0.33326923076923082</v>
      </c>
      <c r="Q64" s="78">
        <v>0</v>
      </c>
      <c r="R64" s="78">
        <v>0</v>
      </c>
      <c r="S64" s="78">
        <v>0</v>
      </c>
      <c r="T64" s="77"/>
      <c r="U64" s="77"/>
    </row>
    <row r="65" spans="1:21" x14ac:dyDescent="0.25">
      <c r="A65" s="6" t="s">
        <v>39</v>
      </c>
      <c r="B65" s="7">
        <f>SUM(B66)</f>
        <v>7809</v>
      </c>
      <c r="C65" s="7">
        <f t="shared" si="0"/>
        <v>7809</v>
      </c>
      <c r="D65" s="7">
        <f t="shared" si="0"/>
        <v>7809</v>
      </c>
      <c r="E65" s="23">
        <f t="shared" si="2"/>
        <v>1</v>
      </c>
      <c r="F65" s="23">
        <f t="shared" si="3"/>
        <v>1</v>
      </c>
      <c r="G65" s="76">
        <v>1352</v>
      </c>
      <c r="H65" s="76">
        <v>1352</v>
      </c>
      <c r="I65" s="76">
        <v>1352</v>
      </c>
      <c r="J65" s="75">
        <f t="shared" si="4"/>
        <v>1</v>
      </c>
      <c r="K65" s="75">
        <f t="shared" si="5"/>
        <v>1</v>
      </c>
      <c r="L65" s="76">
        <f>L66</f>
        <v>1457</v>
      </c>
      <c r="M65" s="76">
        <f t="shared" ref="M65" si="60">M66</f>
        <v>1457</v>
      </c>
      <c r="N65" s="76">
        <f t="shared" ref="N65" si="61">N66</f>
        <v>1457</v>
      </c>
      <c r="O65" s="75">
        <f t="shared" si="6"/>
        <v>1</v>
      </c>
      <c r="P65" s="75">
        <f t="shared" si="7"/>
        <v>1</v>
      </c>
      <c r="Q65" s="76">
        <v>5000</v>
      </c>
      <c r="R65" s="76">
        <v>5000</v>
      </c>
      <c r="S65" s="76">
        <v>5000</v>
      </c>
      <c r="T65" s="75">
        <f t="shared" si="16"/>
        <v>1</v>
      </c>
      <c r="U65" s="75">
        <f t="shared" si="17"/>
        <v>1</v>
      </c>
    </row>
    <row r="66" spans="1:21" x14ac:dyDescent="0.25">
      <c r="A66" s="8" t="s">
        <v>7</v>
      </c>
      <c r="B66" s="9">
        <f>G66+L66+Q66</f>
        <v>7809</v>
      </c>
      <c r="C66" s="20">
        <f>H66+M66+R66</f>
        <v>7809</v>
      </c>
      <c r="D66" s="20">
        <f>I66+N66+S66</f>
        <v>7809</v>
      </c>
      <c r="E66" s="24">
        <f t="shared" si="2"/>
        <v>1</v>
      </c>
      <c r="F66" s="24">
        <f t="shared" si="3"/>
        <v>1</v>
      </c>
      <c r="G66" s="78">
        <v>1352</v>
      </c>
      <c r="H66" s="78">
        <v>1352</v>
      </c>
      <c r="I66" s="78">
        <v>1352</v>
      </c>
      <c r="J66" s="77">
        <f t="shared" si="4"/>
        <v>1</v>
      </c>
      <c r="K66" s="77">
        <f t="shared" si="5"/>
        <v>1</v>
      </c>
      <c r="L66" s="78">
        <v>1457</v>
      </c>
      <c r="M66" s="78">
        <v>1457</v>
      </c>
      <c r="N66" s="78">
        <v>1457</v>
      </c>
      <c r="O66" s="77">
        <f t="shared" si="6"/>
        <v>1</v>
      </c>
      <c r="P66" s="77">
        <f t="shared" si="7"/>
        <v>1</v>
      </c>
      <c r="Q66" s="78">
        <v>5000</v>
      </c>
      <c r="R66" s="78">
        <v>5000</v>
      </c>
      <c r="S66" s="78">
        <v>5000</v>
      </c>
      <c r="T66" s="77">
        <f t="shared" si="16"/>
        <v>1</v>
      </c>
      <c r="U66" s="77">
        <f t="shared" si="17"/>
        <v>1</v>
      </c>
    </row>
    <row r="67" spans="1:21" x14ac:dyDescent="0.25">
      <c r="A67" s="6" t="s">
        <v>9</v>
      </c>
      <c r="B67" s="7">
        <f>SUM(B68)</f>
        <v>3569</v>
      </c>
      <c r="C67" s="7">
        <f t="shared" si="0"/>
        <v>3569</v>
      </c>
      <c r="D67" s="7">
        <f t="shared" si="0"/>
        <v>3569</v>
      </c>
      <c r="E67" s="23">
        <f t="shared" si="2"/>
        <v>1</v>
      </c>
      <c r="F67" s="23">
        <f t="shared" si="3"/>
        <v>1</v>
      </c>
      <c r="G67" s="76">
        <v>2164</v>
      </c>
      <c r="H67" s="76">
        <v>2164</v>
      </c>
      <c r="I67" s="76">
        <v>2164</v>
      </c>
      <c r="J67" s="75">
        <f t="shared" si="4"/>
        <v>1</v>
      </c>
      <c r="K67" s="75">
        <f t="shared" si="5"/>
        <v>1</v>
      </c>
      <c r="L67" s="76">
        <f>L68</f>
        <v>1405</v>
      </c>
      <c r="M67" s="76">
        <f t="shared" ref="M67" si="62">M68</f>
        <v>1405</v>
      </c>
      <c r="N67" s="76">
        <f t="shared" ref="N67" si="63">N68</f>
        <v>1405</v>
      </c>
      <c r="O67" s="75">
        <f t="shared" si="6"/>
        <v>1</v>
      </c>
      <c r="P67" s="75">
        <f t="shared" si="7"/>
        <v>1</v>
      </c>
      <c r="Q67" s="76">
        <v>0</v>
      </c>
      <c r="R67" s="76">
        <v>0</v>
      </c>
      <c r="S67" s="76">
        <v>0</v>
      </c>
      <c r="T67" s="75"/>
      <c r="U67" s="75"/>
    </row>
    <row r="68" spans="1:21" x14ac:dyDescent="0.25">
      <c r="A68" s="8" t="s">
        <v>7</v>
      </c>
      <c r="B68" s="9">
        <f>G68+L68+Q68</f>
        <v>3569</v>
      </c>
      <c r="C68" s="20">
        <f>H68+M68+R68</f>
        <v>3569</v>
      </c>
      <c r="D68" s="20">
        <f>I68+N68+S68</f>
        <v>3569</v>
      </c>
      <c r="E68" s="24">
        <f t="shared" si="2"/>
        <v>1</v>
      </c>
      <c r="F68" s="24">
        <f t="shared" si="3"/>
        <v>1</v>
      </c>
      <c r="G68" s="78">
        <v>2164</v>
      </c>
      <c r="H68" s="78">
        <v>2164</v>
      </c>
      <c r="I68" s="78">
        <v>2164</v>
      </c>
      <c r="J68" s="77">
        <f t="shared" si="4"/>
        <v>1</v>
      </c>
      <c r="K68" s="77">
        <f t="shared" si="5"/>
        <v>1</v>
      </c>
      <c r="L68" s="78">
        <v>1405</v>
      </c>
      <c r="M68" s="78">
        <v>1405</v>
      </c>
      <c r="N68" s="78">
        <v>1405</v>
      </c>
      <c r="O68" s="77">
        <f t="shared" si="6"/>
        <v>1</v>
      </c>
      <c r="P68" s="77">
        <f t="shared" si="7"/>
        <v>1</v>
      </c>
      <c r="Q68" s="78">
        <v>0</v>
      </c>
      <c r="R68" s="78">
        <v>0</v>
      </c>
      <c r="S68" s="78">
        <v>0</v>
      </c>
      <c r="T68" s="77"/>
      <c r="U68" s="77"/>
    </row>
    <row r="69" spans="1:21" x14ac:dyDescent="0.25">
      <c r="A69" s="6" t="s">
        <v>38</v>
      </c>
      <c r="B69" s="7">
        <f>SUM(B70)</f>
        <v>2149</v>
      </c>
      <c r="C69" s="7">
        <f t="shared" si="0"/>
        <v>2149</v>
      </c>
      <c r="D69" s="7">
        <f t="shared" si="0"/>
        <v>2149</v>
      </c>
      <c r="E69" s="23">
        <f t="shared" si="2"/>
        <v>1</v>
      </c>
      <c r="F69" s="23">
        <f t="shared" si="3"/>
        <v>1</v>
      </c>
      <c r="G69" s="76">
        <v>901</v>
      </c>
      <c r="H69" s="76">
        <v>901</v>
      </c>
      <c r="I69" s="76">
        <v>901</v>
      </c>
      <c r="J69" s="75">
        <f t="shared" si="4"/>
        <v>1</v>
      </c>
      <c r="K69" s="75">
        <f t="shared" si="5"/>
        <v>1</v>
      </c>
      <c r="L69" s="76">
        <f>L70</f>
        <v>1248</v>
      </c>
      <c r="M69" s="76">
        <f t="shared" ref="M69" si="64">M70</f>
        <v>1248</v>
      </c>
      <c r="N69" s="76">
        <f t="shared" ref="N69" si="65">N70</f>
        <v>1248</v>
      </c>
      <c r="O69" s="75">
        <f t="shared" si="6"/>
        <v>1</v>
      </c>
      <c r="P69" s="75">
        <f t="shared" si="7"/>
        <v>1</v>
      </c>
      <c r="Q69" s="76">
        <v>0</v>
      </c>
      <c r="R69" s="76">
        <v>0</v>
      </c>
      <c r="S69" s="76">
        <v>0</v>
      </c>
      <c r="T69" s="75"/>
      <c r="U69" s="75"/>
    </row>
    <row r="70" spans="1:21" x14ac:dyDescent="0.25">
      <c r="A70" s="8" t="s">
        <v>7</v>
      </c>
      <c r="B70" s="9">
        <f>G70+L70+Q70</f>
        <v>2149</v>
      </c>
      <c r="C70" s="20">
        <f>H70+M70+R70</f>
        <v>2149</v>
      </c>
      <c r="D70" s="20">
        <f>I70+N70+S70</f>
        <v>2149</v>
      </c>
      <c r="E70" s="24">
        <f t="shared" si="2"/>
        <v>1</v>
      </c>
      <c r="F70" s="24">
        <f t="shared" si="3"/>
        <v>1</v>
      </c>
      <c r="G70" s="78">
        <v>901</v>
      </c>
      <c r="H70" s="78">
        <v>901</v>
      </c>
      <c r="I70" s="78">
        <v>901</v>
      </c>
      <c r="J70" s="77">
        <f t="shared" si="4"/>
        <v>1</v>
      </c>
      <c r="K70" s="77">
        <f t="shared" si="5"/>
        <v>1</v>
      </c>
      <c r="L70" s="78">
        <v>1248</v>
      </c>
      <c r="M70" s="78">
        <v>1248</v>
      </c>
      <c r="N70" s="78">
        <v>1248</v>
      </c>
      <c r="O70" s="77">
        <f t="shared" si="6"/>
        <v>1</v>
      </c>
      <c r="P70" s="77">
        <f t="shared" si="7"/>
        <v>1</v>
      </c>
      <c r="Q70" s="78">
        <v>0</v>
      </c>
      <c r="R70" s="78">
        <v>0</v>
      </c>
      <c r="S70" s="78">
        <v>0</v>
      </c>
      <c r="T70" s="77"/>
      <c r="U70" s="77"/>
    </row>
    <row r="71" spans="1:21" x14ac:dyDescent="0.25">
      <c r="A71" s="6" t="s">
        <v>8</v>
      </c>
      <c r="B71" s="7">
        <f>SUM(B72)</f>
        <v>2406</v>
      </c>
      <c r="C71" s="7">
        <f t="shared" si="0"/>
        <v>2406</v>
      </c>
      <c r="D71" s="7">
        <f t="shared" si="0"/>
        <v>2406</v>
      </c>
      <c r="E71" s="23">
        <f t="shared" si="2"/>
        <v>1</v>
      </c>
      <c r="F71" s="23">
        <f t="shared" si="3"/>
        <v>1</v>
      </c>
      <c r="G71" s="76">
        <v>1158</v>
      </c>
      <c r="H71" s="76">
        <v>1158</v>
      </c>
      <c r="I71" s="76">
        <v>1158</v>
      </c>
      <c r="J71" s="75">
        <f t="shared" si="4"/>
        <v>1</v>
      </c>
      <c r="K71" s="75">
        <f t="shared" si="5"/>
        <v>1</v>
      </c>
      <c r="L71" s="76">
        <f>L72</f>
        <v>1248</v>
      </c>
      <c r="M71" s="76">
        <f t="shared" ref="M71" si="66">M72</f>
        <v>1248</v>
      </c>
      <c r="N71" s="76">
        <f t="shared" ref="N71" si="67">N72</f>
        <v>1248</v>
      </c>
      <c r="O71" s="75">
        <f t="shared" si="6"/>
        <v>1</v>
      </c>
      <c r="P71" s="75">
        <f t="shared" si="7"/>
        <v>1</v>
      </c>
      <c r="Q71" s="76">
        <v>0</v>
      </c>
      <c r="R71" s="76">
        <v>0</v>
      </c>
      <c r="S71" s="76">
        <v>0</v>
      </c>
      <c r="T71" s="75"/>
      <c r="U71" s="75"/>
    </row>
    <row r="72" spans="1:21" x14ac:dyDescent="0.25">
      <c r="A72" s="8" t="s">
        <v>7</v>
      </c>
      <c r="B72" s="9">
        <f t="shared" ref="B72:D77" si="68">G72+L72+Q72</f>
        <v>2406</v>
      </c>
      <c r="C72" s="20">
        <f t="shared" si="68"/>
        <v>2406</v>
      </c>
      <c r="D72" s="20">
        <f t="shared" si="68"/>
        <v>2406</v>
      </c>
      <c r="E72" s="24">
        <f t="shared" si="2"/>
        <v>1</v>
      </c>
      <c r="F72" s="24">
        <f t="shared" si="3"/>
        <v>1</v>
      </c>
      <c r="G72" s="78">
        <v>1158</v>
      </c>
      <c r="H72" s="78">
        <v>1158</v>
      </c>
      <c r="I72" s="78">
        <v>1158</v>
      </c>
      <c r="J72" s="77">
        <f t="shared" si="4"/>
        <v>1</v>
      </c>
      <c r="K72" s="77">
        <f t="shared" si="5"/>
        <v>1</v>
      </c>
      <c r="L72" s="78">
        <v>1248</v>
      </c>
      <c r="M72" s="78">
        <v>1248</v>
      </c>
      <c r="N72" s="78">
        <v>1248</v>
      </c>
      <c r="O72" s="77">
        <f t="shared" si="6"/>
        <v>1</v>
      </c>
      <c r="P72" s="77">
        <f t="shared" si="7"/>
        <v>1</v>
      </c>
      <c r="Q72" s="78">
        <v>0</v>
      </c>
      <c r="R72" s="78">
        <v>0</v>
      </c>
      <c r="S72" s="78">
        <v>0</v>
      </c>
      <c r="T72" s="77"/>
      <c r="U72" s="77"/>
    </row>
    <row r="73" spans="1:21" x14ac:dyDescent="0.25">
      <c r="A73" s="8" t="s">
        <v>6</v>
      </c>
      <c r="B73" s="9">
        <f t="shared" si="68"/>
        <v>1967</v>
      </c>
      <c r="C73" s="20">
        <f t="shared" si="68"/>
        <v>1967</v>
      </c>
      <c r="D73" s="20">
        <f t="shared" si="68"/>
        <v>1967</v>
      </c>
      <c r="E73" s="24">
        <f t="shared" si="2"/>
        <v>1</v>
      </c>
      <c r="F73" s="24">
        <f t="shared" si="3"/>
        <v>1</v>
      </c>
      <c r="G73" s="78">
        <v>1967</v>
      </c>
      <c r="H73" s="78">
        <v>1967</v>
      </c>
      <c r="I73" s="78">
        <v>1967</v>
      </c>
      <c r="J73" s="77">
        <f t="shared" si="4"/>
        <v>1</v>
      </c>
      <c r="K73" s="77">
        <f t="shared" si="5"/>
        <v>1</v>
      </c>
      <c r="L73" s="78">
        <v>0</v>
      </c>
      <c r="M73" s="78">
        <v>0</v>
      </c>
      <c r="N73" s="78">
        <v>0</v>
      </c>
      <c r="O73" s="75"/>
      <c r="P73" s="75"/>
      <c r="Q73" s="78">
        <v>0</v>
      </c>
      <c r="R73" s="78">
        <v>0</v>
      </c>
      <c r="S73" s="78">
        <v>0</v>
      </c>
      <c r="T73" s="75"/>
      <c r="U73" s="75"/>
    </row>
    <row r="74" spans="1:21" x14ac:dyDescent="0.25">
      <c r="A74" s="8" t="s">
        <v>5</v>
      </c>
      <c r="B74" s="9">
        <f t="shared" si="68"/>
        <v>1537</v>
      </c>
      <c r="C74" s="20">
        <f t="shared" si="68"/>
        <v>1537</v>
      </c>
      <c r="D74" s="20">
        <f t="shared" si="68"/>
        <v>1537</v>
      </c>
      <c r="E74" s="24">
        <f t="shared" si="2"/>
        <v>1</v>
      </c>
      <c r="F74" s="24">
        <f t="shared" si="3"/>
        <v>1</v>
      </c>
      <c r="G74" s="78">
        <v>1537</v>
      </c>
      <c r="H74" s="78">
        <v>1537</v>
      </c>
      <c r="I74" s="78">
        <v>1537</v>
      </c>
      <c r="J74" s="77">
        <f t="shared" si="4"/>
        <v>1</v>
      </c>
      <c r="K74" s="77">
        <f t="shared" si="5"/>
        <v>1</v>
      </c>
      <c r="L74" s="78">
        <v>0</v>
      </c>
      <c r="M74" s="78">
        <v>0</v>
      </c>
      <c r="N74" s="78">
        <v>0</v>
      </c>
      <c r="O74" s="75"/>
      <c r="P74" s="75"/>
      <c r="Q74" s="78">
        <v>0</v>
      </c>
      <c r="R74" s="78">
        <v>0</v>
      </c>
      <c r="S74" s="78">
        <v>0</v>
      </c>
      <c r="T74" s="75"/>
      <c r="U74" s="75"/>
    </row>
    <row r="75" spans="1:21" x14ac:dyDescent="0.25">
      <c r="A75" s="8" t="s">
        <v>37</v>
      </c>
      <c r="B75" s="9">
        <f t="shared" si="68"/>
        <v>243</v>
      </c>
      <c r="C75" s="20">
        <f t="shared" si="68"/>
        <v>243</v>
      </c>
      <c r="D75" s="20">
        <f t="shared" si="68"/>
        <v>243</v>
      </c>
      <c r="E75" s="24">
        <f t="shared" si="2"/>
        <v>1</v>
      </c>
      <c r="F75" s="24">
        <f t="shared" si="3"/>
        <v>1</v>
      </c>
      <c r="G75" s="78">
        <v>243</v>
      </c>
      <c r="H75" s="78">
        <v>243</v>
      </c>
      <c r="I75" s="78">
        <v>243</v>
      </c>
      <c r="J75" s="77">
        <f t="shared" si="4"/>
        <v>1</v>
      </c>
      <c r="K75" s="77">
        <f t="shared" si="5"/>
        <v>1</v>
      </c>
      <c r="L75" s="78">
        <v>0</v>
      </c>
      <c r="M75" s="78">
        <v>0</v>
      </c>
      <c r="N75" s="78">
        <v>0</v>
      </c>
      <c r="O75" s="75"/>
      <c r="P75" s="75"/>
      <c r="Q75" s="78">
        <v>0</v>
      </c>
      <c r="R75" s="78">
        <v>0</v>
      </c>
      <c r="S75" s="78">
        <v>0</v>
      </c>
      <c r="T75" s="75"/>
      <c r="U75" s="75"/>
    </row>
    <row r="76" spans="1:21" x14ac:dyDescent="0.25">
      <c r="A76" s="8" t="s">
        <v>36</v>
      </c>
      <c r="B76" s="9">
        <f t="shared" si="68"/>
        <v>599</v>
      </c>
      <c r="C76" s="20">
        <f t="shared" si="68"/>
        <v>599</v>
      </c>
      <c r="D76" s="20">
        <f t="shared" si="68"/>
        <v>599</v>
      </c>
      <c r="E76" s="24">
        <f t="shared" si="2"/>
        <v>1</v>
      </c>
      <c r="F76" s="24">
        <f t="shared" si="3"/>
        <v>1</v>
      </c>
      <c r="G76" s="78">
        <v>599</v>
      </c>
      <c r="H76" s="78">
        <v>599</v>
      </c>
      <c r="I76" s="78">
        <v>599</v>
      </c>
      <c r="J76" s="77">
        <f t="shared" si="4"/>
        <v>1</v>
      </c>
      <c r="K76" s="77">
        <f t="shared" si="5"/>
        <v>1</v>
      </c>
      <c r="L76" s="78">
        <v>0</v>
      </c>
      <c r="M76" s="78">
        <v>0</v>
      </c>
      <c r="N76" s="78">
        <v>0</v>
      </c>
      <c r="O76" s="75"/>
      <c r="P76" s="75"/>
      <c r="Q76" s="78">
        <v>0</v>
      </c>
      <c r="R76" s="78">
        <v>0</v>
      </c>
      <c r="S76" s="78">
        <v>0</v>
      </c>
      <c r="T76" s="75"/>
      <c r="U76" s="75"/>
    </row>
    <row r="77" spans="1:21" x14ac:dyDescent="0.25">
      <c r="A77" s="8" t="s">
        <v>35</v>
      </c>
      <c r="B77" s="9">
        <f t="shared" si="68"/>
        <v>5098</v>
      </c>
      <c r="C77" s="20">
        <f t="shared" si="68"/>
        <v>5098</v>
      </c>
      <c r="D77" s="20">
        <f t="shared" si="68"/>
        <v>5098</v>
      </c>
      <c r="E77" s="24">
        <f t="shared" si="2"/>
        <v>1</v>
      </c>
      <c r="F77" s="24">
        <f t="shared" si="3"/>
        <v>1</v>
      </c>
      <c r="G77" s="78">
        <v>5098</v>
      </c>
      <c r="H77" s="78">
        <v>5098</v>
      </c>
      <c r="I77" s="78">
        <v>5098</v>
      </c>
      <c r="J77" s="77">
        <f t="shared" si="4"/>
        <v>1</v>
      </c>
      <c r="K77" s="77">
        <f t="shared" si="5"/>
        <v>1</v>
      </c>
      <c r="L77" s="78">
        <v>0</v>
      </c>
      <c r="M77" s="78">
        <v>0</v>
      </c>
      <c r="N77" s="78">
        <v>0</v>
      </c>
      <c r="O77" s="75"/>
      <c r="P77" s="75"/>
      <c r="Q77" s="78">
        <v>0</v>
      </c>
      <c r="R77" s="78">
        <v>0</v>
      </c>
      <c r="S77" s="78">
        <v>0</v>
      </c>
      <c r="T77" s="75"/>
      <c r="U77" s="75"/>
    </row>
    <row r="78" spans="1:21" x14ac:dyDescent="0.25">
      <c r="A78" s="27" t="s">
        <v>4</v>
      </c>
      <c r="B78" s="21">
        <f>B77+B76+B75+B74+B73+B71+B69+B67+B65+B63+B61+B59+B57+B55+B53+B51+B49+B47+B45+B43+B41+B39+B37+B35+B33+B31+B29+B27+B25+B23+B21+B19+B17+B15+B13</f>
        <v>171253.6</v>
      </c>
      <c r="C78" s="21">
        <f t="shared" ref="C78:D78" si="69">C77+C76+C75+C74+C73+C71+C69+C67+C65+C63+C61+C59+C57+C55+C53+C51+C49+C47+C45+C43+C41+C39+C37+C35+C33+C31+C29+C27+C25+C23+C21+C19+C17+C15+C13</f>
        <v>171253.6</v>
      </c>
      <c r="D78" s="21">
        <f t="shared" si="69"/>
        <v>159344.48000000001</v>
      </c>
      <c r="E78" s="23">
        <f t="shared" ref="E78:E81" si="70">D78/B78</f>
        <v>0.93045915531118761</v>
      </c>
      <c r="F78" s="23">
        <f t="shared" ref="F78:F81" si="71">D78/C78</f>
        <v>0.93045915531118761</v>
      </c>
      <c r="G78" s="21">
        <f>G77+G76+G75+G74+G73+G71+G69+G67+G65+G63+G61+G59+G57+G55+G53+G51+G49+G47+G45+G43+G41+G39+G37+G35+G33+G31+G29+G27+G25+G23+G21+G19+G17+G15+G13</f>
        <v>54353.599999999999</v>
      </c>
      <c r="H78" s="21">
        <f>H77+H76+H75+H74+H73+H71+H69+H67+H65+H63+H61+H59+H57+H55+H53+H51+H49+H47+H45+H43+H41+H39+H37+H35+H33+H31+H29+H27+H25+H23+H21+H19+H17+H15+H13</f>
        <v>54353.599999999999</v>
      </c>
      <c r="I78" s="21">
        <f t="shared" ref="I78" si="72">I77+I76+I75+I74+I73+I71+I69+I67+I65+I63+I61+I59+I57+I55+I53+I51+I49+I47+I45+I43+I41+I39+I37+I35+I33+I31+I29+I27+I25+I23+I21+I19+I17+I15+I13</f>
        <v>54353.599999999999</v>
      </c>
      <c r="J78" s="75">
        <f t="shared" ref="J78:J81" si="73">I78/G78</f>
        <v>1</v>
      </c>
      <c r="K78" s="75">
        <f t="shared" ref="K78:K81" si="74">I78/H78</f>
        <v>1</v>
      </c>
      <c r="L78" s="76">
        <f>L77+L76+L75+L74+L73+L71+L69+L67+L65+L63+L61+L59+L57+L55+L53+L51+L49+L47+L45+L43+L41+L39+L37+L35+L33+L31+L29+L27+L25+L23+L21+L19+L17+L15+L13</f>
        <v>41100</v>
      </c>
      <c r="M78" s="76">
        <f>M77+M76+M75+M74+M73+M71+M69+M67+M65+M63+M61+M59+M57+M55+M53+M51+M49+M47+M45+M43+M41+M39+M37+M35+M33+M31+M29+M27+M25+M23+M21+M19+M17+M15+M13</f>
        <v>41100</v>
      </c>
      <c r="N78" s="91">
        <f t="shared" ref="N78" si="75">N77+N76+N75+N74+N73+N71+N69+N67+N65+N63+N61+N59+N57+N55+N53+N51+N49+N47+N45+N43+N41+N39+N37+N35+N33+N31+N29+N27+N25+N23+N21+N19+N17+N15+N13</f>
        <v>40383.740000000005</v>
      </c>
      <c r="O78" s="75">
        <f t="shared" ref="O78:O80" si="76">N78/L78</f>
        <v>0.98257274939172767</v>
      </c>
      <c r="P78" s="75">
        <f t="shared" ref="P78:P80" si="77">N78/M78</f>
        <v>0.98257274939172767</v>
      </c>
      <c r="Q78" s="76">
        <f>Q77+Q76+Q75+Q74+Q73+Q71+Q69+Q67+Q65+Q63+Q61+Q59+Q57+Q55+Q53+Q51+Q49+Q47+Q45+Q43+Q41+Q39+Q37+Q35+Q33+Q31+Q29+Q27+Q25+Q23+Q21+Q19+Q17+Q15+Q13</f>
        <v>75800</v>
      </c>
      <c r="R78" s="76">
        <f>R77+R76+R75+R74+R73+R71+R69+R67+R65+R63+R61+R59+R57+R55+R53+R51+R49+R47+R45+R43+R41+R39+R37+R35+R33+R31+R29+R27+R25+R23+R21+R19+R17+R15+R13</f>
        <v>75800</v>
      </c>
      <c r="S78" s="76">
        <f t="shared" ref="S78" si="78">S77+S76+S75+S74+S73+S71+S69+S67+S65+S63+S61+S59+S57+S55+S53+S51+S49+S47+S45+S43+S41+S39+S37+S35+S33+S31+S29+S27+S25+S23+S21+S19+S17+S15+S13</f>
        <v>64607.199999999997</v>
      </c>
      <c r="T78" s="75">
        <f t="shared" ref="T78:T80" si="79">S78/Q78</f>
        <v>0.85233773087071241</v>
      </c>
      <c r="U78" s="75">
        <f t="shared" ref="U78:U80" si="80">S78/R78</f>
        <v>0.85233773087071241</v>
      </c>
    </row>
    <row r="79" spans="1:21" x14ac:dyDescent="0.25">
      <c r="A79" s="27" t="s">
        <v>3</v>
      </c>
      <c r="B79" s="25"/>
      <c r="C79" s="25"/>
      <c r="D79" s="25"/>
      <c r="E79" s="23"/>
      <c r="F79" s="23"/>
      <c r="G79" s="25"/>
      <c r="H79" s="25"/>
      <c r="I79" s="25"/>
      <c r="J79" s="75"/>
      <c r="K79" s="75"/>
      <c r="L79" s="10"/>
      <c r="M79" s="10"/>
      <c r="N79" s="10"/>
      <c r="O79" s="75"/>
      <c r="P79" s="75"/>
      <c r="Q79" s="10"/>
      <c r="R79" s="10"/>
      <c r="S79" s="10"/>
      <c r="T79" s="75"/>
      <c r="U79" s="75"/>
    </row>
    <row r="80" spans="1:21" x14ac:dyDescent="0.25">
      <c r="A80" s="27" t="s">
        <v>2</v>
      </c>
      <c r="B80" s="21">
        <f>B72+B70+B68+B66+B64+B62+B60+B58+B56+B54+B52+B50+B48+B46+B44+B42+B40+B38+B36+B34+B32+B30+B28+B26+B24+B22+B20+B18+B16+B14</f>
        <v>161809.60000000001</v>
      </c>
      <c r="C80" s="21">
        <f t="shared" ref="C80:D80" si="81">C72+C70+C68+C66+C64+C62+C60+C58+C56+C54+C52+C50+C48+C46+C44+C42+C40+C38+C36+C34+C32+C30+C28+C26+C24+C22+C20+C18+C16+C14</f>
        <v>161809.60000000001</v>
      </c>
      <c r="D80" s="21">
        <f t="shared" si="81"/>
        <v>149900.48000000001</v>
      </c>
      <c r="E80" s="23">
        <f t="shared" si="70"/>
        <v>0.92640041134765805</v>
      </c>
      <c r="F80" s="23">
        <f t="shared" si="71"/>
        <v>0.92640041134765805</v>
      </c>
      <c r="G80" s="21">
        <f>G72+G70+G68+G66+G64+G62+G60+G58+G56+G54+G52+G50+G48+G46+G44+G42+G40+G38+G36+G34+G32+G30+G28+G26+G24+G22+G20+G18+G16+G14</f>
        <v>44909.599999999999</v>
      </c>
      <c r="H80" s="21">
        <f>H72+H70+H68+H66+H64+H62+H60+H58+H56+H54+H52+H50+H48+H46+H44+H42+H40+H38+H36+H34+H32+H30+H28+H26+H24+H22+H20+H18+H16+H14</f>
        <v>44909.599999999999</v>
      </c>
      <c r="I80" s="21">
        <f t="shared" ref="I80" si="82">I72+I70+I68+I66+I64+I62+I60+I58+I56+I54+I52+I50+I48+I46+I44+I42+I40+I38+I36+I34+I32+I30+I28+I26+I24+I22+I20+I18+I16+I14</f>
        <v>44909.57</v>
      </c>
      <c r="J80" s="75">
        <f t="shared" si="73"/>
        <v>0.99999933199137825</v>
      </c>
      <c r="K80" s="75">
        <f t="shared" si="74"/>
        <v>0.99999933199137825</v>
      </c>
      <c r="L80" s="76">
        <f>L72+L70+L68+L66+L64+L62+L60+L58+L56+L54+L52+L50+L48+L46+L44+L42+L40+L38+L36+L34+L32+L30+L28+L26+L24+L22+L20+L18+L16+L14</f>
        <v>41100</v>
      </c>
      <c r="M80" s="76">
        <f>M72+M70+M68+M66+M64+M62+M60+M58+M56+M54+M52+M50+M48+M46+M44+M42+M40+M38+M36+M34+M32+M30+M28+M26+M24+M22+M20+M18+M16+M14</f>
        <v>41100</v>
      </c>
      <c r="N80" s="76">
        <f t="shared" ref="N80" si="83">N72+N70+N68+N66+N64+N62+N60+N58+N56+N54+N52+N50+N48+N46+N44+N42+N40+N38+N36+N34+N32+N30+N28+N26+N24+N22+N20+N18+N16+N14</f>
        <v>40383.740000000005</v>
      </c>
      <c r="O80" s="75">
        <f t="shared" si="76"/>
        <v>0.98257274939172767</v>
      </c>
      <c r="P80" s="75">
        <f t="shared" si="77"/>
        <v>0.98257274939172767</v>
      </c>
      <c r="Q80" s="76">
        <f>Q72+Q70+Q68+Q66+Q64+Q62+Q60+Q58+Q56+Q54+Q52+Q50+Q48+Q46+Q44+Q42+Q40+Q38+Q36+Q34+Q32+Q30+Q28+Q26+Q24+Q22+Q20+Q18+Q16+Q14</f>
        <v>75800</v>
      </c>
      <c r="R80" s="76">
        <f>R72+R70+R68+R66+R64+R62+R60+R58+R56+R54+R52+R50+R48+R46+R44+R42+R40+R38+R36+R34+R32+R30+R28+R26+R24+R22+R20+R18+R16+R14</f>
        <v>75800</v>
      </c>
      <c r="S80" s="76">
        <f t="shared" ref="S80" si="84">S72+S70+S68+S66+S64+S62+S60+S58+S56+S54+S52+S50+S48+S46+S44+S42+S40+S38+S36+S34+S32+S30+S28+S26+S24+S22+S20+S18+S16+S14</f>
        <v>64607.17</v>
      </c>
      <c r="T80" s="75">
        <f t="shared" si="79"/>
        <v>0.85233733509234821</v>
      </c>
      <c r="U80" s="75">
        <f t="shared" si="80"/>
        <v>0.85233733509234821</v>
      </c>
    </row>
    <row r="81" spans="1:21" x14ac:dyDescent="0.25">
      <c r="A81" s="27" t="s">
        <v>1</v>
      </c>
      <c r="B81" s="21">
        <f>B77+B76+B75+B74+B73</f>
        <v>9444</v>
      </c>
      <c r="C81" s="21">
        <f t="shared" ref="C81:D81" si="85">C77+C76+C75+C74+C73</f>
        <v>9444</v>
      </c>
      <c r="D81" s="21">
        <f t="shared" si="85"/>
        <v>9444</v>
      </c>
      <c r="E81" s="23">
        <f t="shared" si="70"/>
        <v>1</v>
      </c>
      <c r="F81" s="23">
        <f t="shared" si="71"/>
        <v>1</v>
      </c>
      <c r="G81" s="21">
        <f>G77+G76+G75+G74+G73</f>
        <v>9444</v>
      </c>
      <c r="H81" s="21">
        <f>H77+H76+H75+H74+H73</f>
        <v>9444</v>
      </c>
      <c r="I81" s="21">
        <f t="shared" ref="I81" si="86">I77+I76+I75+I74+I73</f>
        <v>9444</v>
      </c>
      <c r="J81" s="75">
        <f t="shared" si="73"/>
        <v>1</v>
      </c>
      <c r="K81" s="75">
        <f t="shared" si="74"/>
        <v>1</v>
      </c>
      <c r="L81" s="76">
        <f>L77+L76+L75+L74+L73</f>
        <v>0</v>
      </c>
      <c r="M81" s="76">
        <f>M77+M76+M75+M74+M73</f>
        <v>0</v>
      </c>
      <c r="N81" s="76">
        <f t="shared" ref="N81" si="87">N77+N76+N75+N74+N73</f>
        <v>0</v>
      </c>
      <c r="O81" s="75"/>
      <c r="P81" s="75"/>
      <c r="Q81" s="76">
        <f>Q77+Q76+Q75+Q74+Q73</f>
        <v>0</v>
      </c>
      <c r="R81" s="76">
        <f>R77+R76+R75+R74+R73</f>
        <v>0</v>
      </c>
      <c r="S81" s="76">
        <f t="shared" ref="S81" si="88">S77+S76+S75+S74+S73</f>
        <v>0</v>
      </c>
      <c r="T81" s="75"/>
      <c r="U81" s="75"/>
    </row>
    <row r="82" spans="1:2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Q82" s="22"/>
      <c r="R82" s="22"/>
      <c r="S82" s="22"/>
      <c r="T82" s="22"/>
      <c r="U82" s="22"/>
    </row>
    <row r="83" spans="1:2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Q83" s="22"/>
      <c r="R83" s="22"/>
      <c r="S83" s="22"/>
      <c r="T83" s="22"/>
      <c r="U83" s="22"/>
    </row>
    <row r="84" spans="1:21" x14ac:dyDescent="0.25">
      <c r="A84" s="102" t="s">
        <v>67</v>
      </c>
      <c r="B84" s="102"/>
      <c r="C84" s="102"/>
      <c r="D84" s="102"/>
      <c r="E84" s="102"/>
      <c r="F84" s="102"/>
      <c r="G84" s="102" t="s">
        <v>34</v>
      </c>
      <c r="H84" s="102"/>
      <c r="I84" s="102"/>
      <c r="J84" s="102"/>
      <c r="K84" s="102"/>
      <c r="L84" s="102" t="s">
        <v>66</v>
      </c>
      <c r="M84" s="102"/>
      <c r="N84" s="102"/>
      <c r="O84" s="102"/>
      <c r="P84" s="102"/>
      <c r="Q84" s="101" t="s">
        <v>0</v>
      </c>
      <c r="R84" s="101"/>
      <c r="S84" s="101"/>
      <c r="T84" s="101"/>
      <c r="U84" s="101"/>
    </row>
  </sheetData>
  <mergeCells count="20">
    <mergeCell ref="Q84:U84"/>
    <mergeCell ref="A84:F84"/>
    <mergeCell ref="L84:P84"/>
    <mergeCell ref="A8:A10"/>
    <mergeCell ref="B8:F9"/>
    <mergeCell ref="L8:P8"/>
    <mergeCell ref="L9:P9"/>
    <mergeCell ref="G84:K84"/>
    <mergeCell ref="G8:K8"/>
    <mergeCell ref="G9:K9"/>
    <mergeCell ref="Q5:U5"/>
    <mergeCell ref="Q11:U11"/>
    <mergeCell ref="Q8:U8"/>
    <mergeCell ref="Q9:U9"/>
    <mergeCell ref="B5:F5"/>
    <mergeCell ref="G5:K5"/>
    <mergeCell ref="L5:P5"/>
    <mergeCell ref="B11:F11"/>
    <mergeCell ref="G11:K11"/>
    <mergeCell ref="L11:P11"/>
  </mergeCells>
  <pageMargins left="0.9055118110236221" right="0.39370078740157483" top="0.74803149606299213" bottom="0.74803149606299213" header="0.31496062992125984" footer="0.31496062992125984"/>
  <pageSetup paperSize="9" scale="52" orientation="portrait" r:id="rId1"/>
  <headerFooter>
    <oddFooter>Страница  &amp;P из &amp;N</oddFooter>
  </headerFooter>
  <colBreaks count="3" manualBreakCount="3">
    <brk id="6" max="83" man="1"/>
    <brk id="11" max="1048575" man="1"/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U78"/>
  <sheetViews>
    <sheetView view="pageBreakPreview" zoomScale="60" zoomScaleNormal="100" workbookViewId="0">
      <pane xSplit="1" ySplit="12" topLeftCell="L49" activePane="bottomRight" state="frozen"/>
      <selection pane="topRight" activeCell="B1" sqref="B1"/>
      <selection pane="bottomLeft" activeCell="A13" sqref="A13"/>
      <selection pane="bottomRight" activeCell="X69" sqref="X69"/>
    </sheetView>
  </sheetViews>
  <sheetFormatPr defaultRowHeight="15" x14ac:dyDescent="0.25"/>
  <cols>
    <col min="1" max="1" width="33.7109375" style="14" customWidth="1"/>
    <col min="2" max="2" width="30.28515625" style="14" customWidth="1"/>
    <col min="3" max="3" width="20.7109375" style="14" customWidth="1"/>
    <col min="4" max="5" width="18.5703125" style="14" customWidth="1"/>
    <col min="6" max="6" width="22" style="14" customWidth="1"/>
    <col min="7" max="7" width="28" style="14" customWidth="1"/>
    <col min="8" max="8" width="21.140625" style="14" customWidth="1"/>
    <col min="9" max="10" width="18.5703125" style="14" customWidth="1"/>
    <col min="11" max="11" width="23.42578125" style="14" customWidth="1"/>
    <col min="12" max="12" width="28.7109375" style="14" customWidth="1"/>
    <col min="13" max="14" width="20.140625" style="14" customWidth="1"/>
    <col min="15" max="15" width="18.28515625" style="14" customWidth="1"/>
    <col min="16" max="16" width="21" style="14" customWidth="1"/>
    <col min="17" max="17" width="32.5703125" style="14" customWidth="1"/>
    <col min="18" max="18" width="20.5703125" style="14" customWidth="1"/>
    <col min="19" max="19" width="22" style="14" customWidth="1"/>
    <col min="20" max="20" width="21.140625" style="14" customWidth="1"/>
    <col min="21" max="21" width="23.28515625" style="14" customWidth="1"/>
    <col min="22" max="248" width="9.140625" style="14" customWidth="1"/>
    <col min="249" max="16384" width="9.140625" style="14"/>
  </cols>
  <sheetData>
    <row r="2" spans="1:21" x14ac:dyDescent="0.25">
      <c r="A2" s="5"/>
      <c r="B2" s="5"/>
      <c r="C2" s="5"/>
      <c r="D2" s="5"/>
      <c r="E2" s="5"/>
      <c r="F2" s="26" t="s">
        <v>53</v>
      </c>
      <c r="G2" s="5"/>
      <c r="H2" s="5"/>
      <c r="I2" s="5"/>
      <c r="J2" s="5"/>
      <c r="K2" s="26" t="s">
        <v>53</v>
      </c>
      <c r="L2" s="15"/>
      <c r="P2" s="26" t="s">
        <v>53</v>
      </c>
      <c r="U2" s="26" t="s">
        <v>53</v>
      </c>
    </row>
    <row r="3" spans="1:21" x14ac:dyDescent="0.25">
      <c r="A3" s="5"/>
      <c r="B3" s="5"/>
      <c r="C3" s="5"/>
      <c r="D3" s="5"/>
      <c r="E3" s="5"/>
      <c r="F3" s="34" t="s">
        <v>65</v>
      </c>
      <c r="G3" s="5"/>
      <c r="H3" s="5"/>
      <c r="I3" s="5"/>
      <c r="J3" s="5"/>
      <c r="K3" s="34" t="s">
        <v>65</v>
      </c>
      <c r="L3" s="15"/>
      <c r="P3" s="34" t="s">
        <v>65</v>
      </c>
      <c r="U3" s="34" t="s">
        <v>65</v>
      </c>
    </row>
    <row r="4" spans="1:21" x14ac:dyDescent="0.25">
      <c r="A4" s="5"/>
      <c r="B4" s="5"/>
      <c r="C4" s="5"/>
      <c r="D4" s="5"/>
      <c r="E4" s="5"/>
      <c r="F4" s="4"/>
      <c r="G4" s="5"/>
      <c r="H4" s="5"/>
      <c r="I4" s="5"/>
      <c r="J4" s="5"/>
      <c r="K4" s="26"/>
      <c r="L4" s="15"/>
      <c r="P4" s="4"/>
      <c r="U4" s="4"/>
    </row>
    <row r="5" spans="1:21" ht="67.5" customHeight="1" x14ac:dyDescent="0.25">
      <c r="A5" s="16"/>
      <c r="B5" s="94" t="s">
        <v>89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</row>
    <row r="6" spans="1:2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21" x14ac:dyDescent="0.25">
      <c r="A7" s="5"/>
      <c r="B7" s="5"/>
      <c r="C7" s="5"/>
      <c r="D7" s="5"/>
      <c r="E7" s="5"/>
      <c r="F7" s="18" t="s">
        <v>33</v>
      </c>
      <c r="G7" s="5"/>
      <c r="H7" s="5"/>
      <c r="I7" s="5"/>
      <c r="J7" s="5"/>
      <c r="K7" s="18" t="s">
        <v>33</v>
      </c>
      <c r="P7" s="18" t="s">
        <v>33</v>
      </c>
      <c r="U7" s="18" t="s">
        <v>33</v>
      </c>
    </row>
    <row r="8" spans="1:21" x14ac:dyDescent="0.25">
      <c r="A8" s="97" t="s">
        <v>32</v>
      </c>
      <c r="B8" s="97" t="s">
        <v>49</v>
      </c>
      <c r="C8" s="104"/>
      <c r="D8" s="104"/>
      <c r="E8" s="104"/>
      <c r="F8" s="104"/>
      <c r="G8" s="19" t="s">
        <v>48</v>
      </c>
      <c r="H8" s="19"/>
      <c r="I8" s="19"/>
      <c r="J8" s="19"/>
      <c r="K8" s="19"/>
      <c r="L8" s="99" t="s">
        <v>48</v>
      </c>
      <c r="M8" s="100"/>
      <c r="N8" s="100"/>
      <c r="O8" s="100"/>
      <c r="P8" s="100"/>
      <c r="Q8" s="99" t="s">
        <v>48</v>
      </c>
      <c r="R8" s="100"/>
      <c r="S8" s="100"/>
      <c r="T8" s="100"/>
      <c r="U8" s="100"/>
    </row>
    <row r="9" spans="1:21" x14ac:dyDescent="0.25">
      <c r="A9" s="97"/>
      <c r="B9" s="104"/>
      <c r="C9" s="104"/>
      <c r="D9" s="104"/>
      <c r="E9" s="104"/>
      <c r="F9" s="104"/>
      <c r="G9" s="97" t="s">
        <v>56</v>
      </c>
      <c r="H9" s="97"/>
      <c r="I9" s="97"/>
      <c r="J9" s="97"/>
      <c r="K9" s="97"/>
      <c r="L9" s="97" t="s">
        <v>46</v>
      </c>
      <c r="M9" s="98"/>
      <c r="N9" s="98"/>
      <c r="O9" s="98"/>
      <c r="P9" s="98"/>
      <c r="Q9" s="97" t="s">
        <v>45</v>
      </c>
      <c r="R9" s="98"/>
      <c r="S9" s="98"/>
      <c r="T9" s="98"/>
      <c r="U9" s="98"/>
    </row>
    <row r="10" spans="1:21" ht="129.75" customHeight="1" x14ac:dyDescent="0.25">
      <c r="A10" s="107"/>
      <c r="B10" s="88" t="s">
        <v>81</v>
      </c>
      <c r="C10" s="88" t="s">
        <v>82</v>
      </c>
      <c r="D10" s="88" t="s">
        <v>83</v>
      </c>
      <c r="E10" s="88" t="s">
        <v>84</v>
      </c>
      <c r="F10" s="88" t="s">
        <v>85</v>
      </c>
      <c r="G10" s="88" t="s">
        <v>81</v>
      </c>
      <c r="H10" s="88" t="s">
        <v>82</v>
      </c>
      <c r="I10" s="88" t="s">
        <v>83</v>
      </c>
      <c r="J10" s="88" t="s">
        <v>84</v>
      </c>
      <c r="K10" s="88" t="s">
        <v>85</v>
      </c>
      <c r="L10" s="88" t="s">
        <v>81</v>
      </c>
      <c r="M10" s="88" t="s">
        <v>82</v>
      </c>
      <c r="N10" s="88" t="s">
        <v>83</v>
      </c>
      <c r="O10" s="88" t="s">
        <v>84</v>
      </c>
      <c r="P10" s="88" t="s">
        <v>85</v>
      </c>
      <c r="Q10" s="88" t="s">
        <v>81</v>
      </c>
      <c r="R10" s="88" t="s">
        <v>82</v>
      </c>
      <c r="S10" s="88" t="s">
        <v>83</v>
      </c>
      <c r="T10" s="88" t="s">
        <v>84</v>
      </c>
      <c r="U10" s="88" t="s">
        <v>85</v>
      </c>
    </row>
    <row r="11" spans="1:21" ht="28.5" x14ac:dyDescent="0.25">
      <c r="A11" s="6" t="s">
        <v>44</v>
      </c>
      <c r="B11" s="97"/>
      <c r="C11" s="98"/>
      <c r="D11" s="98"/>
      <c r="E11" s="98"/>
      <c r="F11" s="98"/>
      <c r="G11" s="97">
        <v>131</v>
      </c>
      <c r="H11" s="98"/>
      <c r="I11" s="98"/>
      <c r="J11" s="98"/>
      <c r="K11" s="98"/>
      <c r="L11" s="97">
        <v>124</v>
      </c>
      <c r="M11" s="98"/>
      <c r="N11" s="98"/>
      <c r="O11" s="98"/>
      <c r="P11" s="98"/>
      <c r="Q11" s="97">
        <v>124</v>
      </c>
      <c r="R11" s="98"/>
      <c r="S11" s="98"/>
      <c r="T11" s="98"/>
      <c r="U11" s="98"/>
    </row>
    <row r="12" spans="1:21" hidden="1" x14ac:dyDescent="0.25">
      <c r="A12" s="88">
        <v>1</v>
      </c>
      <c r="B12" s="88">
        <v>2</v>
      </c>
      <c r="C12" s="88">
        <v>3</v>
      </c>
      <c r="D12" s="88">
        <v>5</v>
      </c>
      <c r="E12" s="88">
        <v>6</v>
      </c>
      <c r="F12" s="88">
        <v>7</v>
      </c>
      <c r="G12" s="88">
        <v>8</v>
      </c>
      <c r="H12" s="88">
        <v>9</v>
      </c>
      <c r="I12" s="88">
        <v>11</v>
      </c>
      <c r="J12" s="88">
        <v>12</v>
      </c>
      <c r="K12" s="88">
        <v>13</v>
      </c>
      <c r="L12" s="88">
        <v>14</v>
      </c>
      <c r="M12" s="88">
        <v>15</v>
      </c>
      <c r="N12" s="88">
        <v>17</v>
      </c>
      <c r="O12" s="88">
        <v>18</v>
      </c>
      <c r="P12" s="88">
        <v>19</v>
      </c>
      <c r="Q12" s="88">
        <v>20</v>
      </c>
      <c r="R12" s="88">
        <v>21</v>
      </c>
      <c r="S12" s="88">
        <v>23</v>
      </c>
      <c r="T12" s="88">
        <v>24</v>
      </c>
      <c r="U12" s="88">
        <v>25</v>
      </c>
    </row>
    <row r="13" spans="1:21" x14ac:dyDescent="0.25">
      <c r="A13" s="6" t="s">
        <v>31</v>
      </c>
      <c r="B13" s="7">
        <f>SUM(B14)</f>
        <v>3867</v>
      </c>
      <c r="C13" s="7">
        <f t="shared" ref="C13:D71" si="0">SUM(C14)</f>
        <v>3867</v>
      </c>
      <c r="D13" s="7">
        <f t="shared" si="0"/>
        <v>3867</v>
      </c>
      <c r="E13" s="23">
        <f t="shared" ref="E13:E14" si="1">D13/B13</f>
        <v>1</v>
      </c>
      <c r="F13" s="23">
        <f t="shared" ref="F13:F14" si="2">D13/C13</f>
        <v>1</v>
      </c>
      <c r="G13" s="76">
        <v>964</v>
      </c>
      <c r="H13" s="76">
        <v>964</v>
      </c>
      <c r="I13" s="76">
        <v>964</v>
      </c>
      <c r="J13" s="23">
        <f t="shared" ref="J13:J14" si="3">I13/G13</f>
        <v>1</v>
      </c>
      <c r="K13" s="23">
        <f t="shared" ref="K13:K14" si="4">I13/H13</f>
        <v>1</v>
      </c>
      <c r="L13" s="76">
        <v>2903</v>
      </c>
      <c r="M13" s="76">
        <v>2903</v>
      </c>
      <c r="N13" s="76">
        <v>2903</v>
      </c>
      <c r="O13" s="23">
        <f t="shared" ref="O13:O14" si="5">N13/L13</f>
        <v>1</v>
      </c>
      <c r="P13" s="23">
        <f t="shared" ref="P13:P14" si="6">N13/M13</f>
        <v>1</v>
      </c>
      <c r="Q13" s="76">
        <v>0</v>
      </c>
      <c r="R13" s="76">
        <v>0</v>
      </c>
      <c r="S13" s="76">
        <v>0</v>
      </c>
      <c r="T13" s="23"/>
      <c r="U13" s="23"/>
    </row>
    <row r="14" spans="1:21" x14ac:dyDescent="0.25">
      <c r="A14" s="8" t="s">
        <v>7</v>
      </c>
      <c r="B14" s="9">
        <f>G14+L14+Q14</f>
        <v>3867</v>
      </c>
      <c r="C14" s="20">
        <f>H14+M14+R14</f>
        <v>3867</v>
      </c>
      <c r="D14" s="20">
        <f>I14+N14+S14</f>
        <v>3867</v>
      </c>
      <c r="E14" s="24">
        <f t="shared" si="1"/>
        <v>1</v>
      </c>
      <c r="F14" s="24">
        <f t="shared" si="2"/>
        <v>1</v>
      </c>
      <c r="G14" s="78">
        <v>964</v>
      </c>
      <c r="H14" s="78">
        <v>964</v>
      </c>
      <c r="I14" s="78">
        <v>964</v>
      </c>
      <c r="J14" s="24">
        <f t="shared" si="3"/>
        <v>1</v>
      </c>
      <c r="K14" s="24">
        <f t="shared" si="4"/>
        <v>1</v>
      </c>
      <c r="L14" s="78">
        <v>2903</v>
      </c>
      <c r="M14" s="78">
        <v>2903</v>
      </c>
      <c r="N14" s="78">
        <v>2903</v>
      </c>
      <c r="O14" s="24">
        <f t="shared" si="5"/>
        <v>1</v>
      </c>
      <c r="P14" s="24">
        <f t="shared" si="6"/>
        <v>1</v>
      </c>
      <c r="Q14" s="78">
        <v>0</v>
      </c>
      <c r="R14" s="78">
        <v>0</v>
      </c>
      <c r="S14" s="78">
        <v>0</v>
      </c>
      <c r="T14" s="24"/>
      <c r="U14" s="24"/>
    </row>
    <row r="15" spans="1:21" x14ac:dyDescent="0.25">
      <c r="A15" s="6" t="s">
        <v>30</v>
      </c>
      <c r="B15" s="7">
        <f>SUM(B16)</f>
        <v>31843.3</v>
      </c>
      <c r="C15" s="7">
        <f t="shared" si="0"/>
        <v>31843.3</v>
      </c>
      <c r="D15" s="7">
        <f t="shared" si="0"/>
        <v>31736.97</v>
      </c>
      <c r="E15" s="23">
        <f t="shared" ref="E15:E72" si="7">D15/B15</f>
        <v>0.99666083603144151</v>
      </c>
      <c r="F15" s="23">
        <f t="shared" ref="F15:F72" si="8">D15/C15</f>
        <v>0.99666083603144151</v>
      </c>
      <c r="G15" s="76">
        <v>2530</v>
      </c>
      <c r="H15" s="76">
        <v>2530</v>
      </c>
      <c r="I15" s="76">
        <v>2530</v>
      </c>
      <c r="J15" s="23">
        <f t="shared" ref="J15:J75" si="9">I15/G15</f>
        <v>1</v>
      </c>
      <c r="K15" s="23">
        <f t="shared" ref="K15:K75" si="10">I15/H15</f>
        <v>1</v>
      </c>
      <c r="L15" s="76">
        <v>5317.5</v>
      </c>
      <c r="M15" s="76">
        <v>5317.5</v>
      </c>
      <c r="N15" s="76">
        <v>5317.5</v>
      </c>
      <c r="O15" s="23">
        <f t="shared" ref="O15:O75" si="11">N15/L15</f>
        <v>1</v>
      </c>
      <c r="P15" s="23">
        <f t="shared" ref="P15:P75" si="12">N15/M15</f>
        <v>1</v>
      </c>
      <c r="Q15" s="76">
        <v>23995.8</v>
      </c>
      <c r="R15" s="76">
        <v>23995.8</v>
      </c>
      <c r="S15" s="76">
        <f>S16</f>
        <v>23889.47</v>
      </c>
      <c r="T15" s="23">
        <f t="shared" ref="T15:T75" si="13">S15/Q15</f>
        <v>0.99556880787471147</v>
      </c>
      <c r="U15" s="23">
        <f t="shared" ref="U15:U75" si="14">S15/R15</f>
        <v>0.99556880787471147</v>
      </c>
    </row>
    <row r="16" spans="1:21" x14ac:dyDescent="0.25">
      <c r="A16" s="8" t="s">
        <v>7</v>
      </c>
      <c r="B16" s="9">
        <f>G16+L16+Q16</f>
        <v>31843.3</v>
      </c>
      <c r="C16" s="20">
        <f>H16+M16+R16</f>
        <v>31843.3</v>
      </c>
      <c r="D16" s="20">
        <f>I16+N16+S16</f>
        <v>31736.97</v>
      </c>
      <c r="E16" s="24">
        <f t="shared" si="7"/>
        <v>0.99666083603144151</v>
      </c>
      <c r="F16" s="24">
        <f t="shared" si="8"/>
        <v>0.99666083603144151</v>
      </c>
      <c r="G16" s="78">
        <v>2530</v>
      </c>
      <c r="H16" s="78">
        <v>2530</v>
      </c>
      <c r="I16" s="78">
        <v>2530</v>
      </c>
      <c r="J16" s="24">
        <f t="shared" si="9"/>
        <v>1</v>
      </c>
      <c r="K16" s="24">
        <f t="shared" si="10"/>
        <v>1</v>
      </c>
      <c r="L16" s="78">
        <v>5317.5</v>
      </c>
      <c r="M16" s="78">
        <v>5317.5</v>
      </c>
      <c r="N16" s="78">
        <v>5317.5</v>
      </c>
      <c r="O16" s="24">
        <f t="shared" si="11"/>
        <v>1</v>
      </c>
      <c r="P16" s="24">
        <f t="shared" si="12"/>
        <v>1</v>
      </c>
      <c r="Q16" s="78">
        <v>23995.8</v>
      </c>
      <c r="R16" s="78">
        <v>23995.8</v>
      </c>
      <c r="S16" s="78">
        <f>23889.5-0.03</f>
        <v>23889.47</v>
      </c>
      <c r="T16" s="24">
        <f t="shared" si="13"/>
        <v>0.99556880787471147</v>
      </c>
      <c r="U16" s="24">
        <f t="shared" si="14"/>
        <v>0.99556880787471147</v>
      </c>
    </row>
    <row r="17" spans="1:21" x14ac:dyDescent="0.25">
      <c r="A17" s="6" t="s">
        <v>29</v>
      </c>
      <c r="B17" s="7">
        <f>SUM(B18)</f>
        <v>4417</v>
      </c>
      <c r="C17" s="7">
        <f t="shared" si="0"/>
        <v>4417</v>
      </c>
      <c r="D17" s="7">
        <f t="shared" si="0"/>
        <v>4207</v>
      </c>
      <c r="E17" s="23">
        <f t="shared" si="7"/>
        <v>0.95245641838351824</v>
      </c>
      <c r="F17" s="23">
        <f t="shared" si="8"/>
        <v>0.95245641838351824</v>
      </c>
      <c r="G17" s="76">
        <v>1663</v>
      </c>
      <c r="H17" s="76">
        <v>1663</v>
      </c>
      <c r="I17" s="76">
        <v>1662.9</v>
      </c>
      <c r="J17" s="23">
        <f t="shared" si="9"/>
        <v>0.99993986770895982</v>
      </c>
      <c r="K17" s="23">
        <f t="shared" si="10"/>
        <v>0.99993986770895982</v>
      </c>
      <c r="L17" s="76">
        <v>2754</v>
      </c>
      <c r="M17" s="76">
        <v>2754</v>
      </c>
      <c r="N17" s="76">
        <v>2544.1</v>
      </c>
      <c r="O17" s="23">
        <f t="shared" si="11"/>
        <v>0.92378358750907763</v>
      </c>
      <c r="P17" s="23">
        <f t="shared" si="12"/>
        <v>0.92378358750907763</v>
      </c>
      <c r="Q17" s="76">
        <v>0</v>
      </c>
      <c r="R17" s="76">
        <v>0</v>
      </c>
      <c r="S17" s="76">
        <v>0</v>
      </c>
      <c r="T17" s="23"/>
      <c r="U17" s="23"/>
    </row>
    <row r="18" spans="1:21" x14ac:dyDescent="0.25">
      <c r="A18" s="8" t="s">
        <v>7</v>
      </c>
      <c r="B18" s="9">
        <f>G18+L18+Q18</f>
        <v>4417</v>
      </c>
      <c r="C18" s="20">
        <f>H18+M18+R18</f>
        <v>4417</v>
      </c>
      <c r="D18" s="20">
        <f>I18+N18+S18</f>
        <v>4207</v>
      </c>
      <c r="E18" s="24">
        <f t="shared" si="7"/>
        <v>0.95245641838351824</v>
      </c>
      <c r="F18" s="24">
        <f t="shared" si="8"/>
        <v>0.95245641838351824</v>
      </c>
      <c r="G18" s="78">
        <v>1663</v>
      </c>
      <c r="H18" s="78">
        <v>1663</v>
      </c>
      <c r="I18" s="78">
        <v>1662.9</v>
      </c>
      <c r="J18" s="24">
        <f t="shared" si="9"/>
        <v>0.99993986770895982</v>
      </c>
      <c r="K18" s="24">
        <f t="shared" si="10"/>
        <v>0.99993986770895982</v>
      </c>
      <c r="L18" s="78">
        <v>2754</v>
      </c>
      <c r="M18" s="78">
        <v>2754</v>
      </c>
      <c r="N18" s="78">
        <v>2544.1</v>
      </c>
      <c r="O18" s="24">
        <f t="shared" si="11"/>
        <v>0.92378358750907763</v>
      </c>
      <c r="P18" s="24">
        <f t="shared" si="12"/>
        <v>0.92378358750907763</v>
      </c>
      <c r="Q18" s="78">
        <v>0</v>
      </c>
      <c r="R18" s="78">
        <v>0</v>
      </c>
      <c r="S18" s="78">
        <v>0</v>
      </c>
      <c r="T18" s="24"/>
      <c r="U18" s="24"/>
    </row>
    <row r="19" spans="1:21" x14ac:dyDescent="0.25">
      <c r="A19" s="6" t="s">
        <v>43</v>
      </c>
      <c r="B19" s="7">
        <f>SUM(B20)</f>
        <v>4391</v>
      </c>
      <c r="C19" s="7">
        <f t="shared" si="0"/>
        <v>4391</v>
      </c>
      <c r="D19" s="7">
        <f t="shared" si="0"/>
        <v>4391</v>
      </c>
      <c r="E19" s="23">
        <f t="shared" si="7"/>
        <v>1</v>
      </c>
      <c r="F19" s="23">
        <f t="shared" si="8"/>
        <v>1</v>
      </c>
      <c r="G19" s="76">
        <v>1190</v>
      </c>
      <c r="H19" s="76">
        <v>1190</v>
      </c>
      <c r="I19" s="76">
        <v>1190</v>
      </c>
      <c r="J19" s="23">
        <f t="shared" si="9"/>
        <v>1</v>
      </c>
      <c r="K19" s="23">
        <f t="shared" si="10"/>
        <v>1</v>
      </c>
      <c r="L19" s="76">
        <v>3201</v>
      </c>
      <c r="M19" s="76">
        <v>3201</v>
      </c>
      <c r="N19" s="76">
        <v>3201</v>
      </c>
      <c r="O19" s="23">
        <f t="shared" si="11"/>
        <v>1</v>
      </c>
      <c r="P19" s="23">
        <f t="shared" si="12"/>
        <v>1</v>
      </c>
      <c r="Q19" s="76">
        <v>0</v>
      </c>
      <c r="R19" s="76">
        <v>0</v>
      </c>
      <c r="S19" s="76">
        <v>0</v>
      </c>
      <c r="T19" s="23"/>
      <c r="U19" s="23"/>
    </row>
    <row r="20" spans="1:21" x14ac:dyDescent="0.25">
      <c r="A20" s="8" t="s">
        <v>7</v>
      </c>
      <c r="B20" s="9">
        <f>G20+L20+Q20</f>
        <v>4391</v>
      </c>
      <c r="C20" s="20">
        <f>H20+M20+R20</f>
        <v>4391</v>
      </c>
      <c r="D20" s="20">
        <f>I20+N20+S20</f>
        <v>4391</v>
      </c>
      <c r="E20" s="24">
        <f t="shared" si="7"/>
        <v>1</v>
      </c>
      <c r="F20" s="24">
        <f t="shared" si="8"/>
        <v>1</v>
      </c>
      <c r="G20" s="78">
        <v>1190</v>
      </c>
      <c r="H20" s="78">
        <v>1190</v>
      </c>
      <c r="I20" s="78">
        <v>1190</v>
      </c>
      <c r="J20" s="24">
        <f t="shared" si="9"/>
        <v>1</v>
      </c>
      <c r="K20" s="24">
        <f t="shared" si="10"/>
        <v>1</v>
      </c>
      <c r="L20" s="78">
        <v>3201</v>
      </c>
      <c r="M20" s="78">
        <v>3201</v>
      </c>
      <c r="N20" s="78">
        <v>3201</v>
      </c>
      <c r="O20" s="24">
        <f t="shared" si="11"/>
        <v>1</v>
      </c>
      <c r="P20" s="24">
        <f t="shared" si="12"/>
        <v>1</v>
      </c>
      <c r="Q20" s="78">
        <v>0</v>
      </c>
      <c r="R20" s="78">
        <v>0</v>
      </c>
      <c r="S20" s="78">
        <v>0</v>
      </c>
      <c r="T20" s="24"/>
      <c r="U20" s="24"/>
    </row>
    <row r="21" spans="1:21" x14ac:dyDescent="0.25">
      <c r="A21" s="6" t="s">
        <v>28</v>
      </c>
      <c r="B21" s="7">
        <f>SUM(B22)</f>
        <v>3841</v>
      </c>
      <c r="C21" s="7">
        <f t="shared" si="0"/>
        <v>3841</v>
      </c>
      <c r="D21" s="7">
        <f t="shared" si="0"/>
        <v>3841</v>
      </c>
      <c r="E21" s="23">
        <f t="shared" si="7"/>
        <v>1</v>
      </c>
      <c r="F21" s="23">
        <f t="shared" si="8"/>
        <v>1</v>
      </c>
      <c r="G21" s="76">
        <v>1087</v>
      </c>
      <c r="H21" s="76">
        <v>1087</v>
      </c>
      <c r="I21" s="76">
        <v>1087</v>
      </c>
      <c r="J21" s="23">
        <f t="shared" si="9"/>
        <v>1</v>
      </c>
      <c r="K21" s="23">
        <f t="shared" si="10"/>
        <v>1</v>
      </c>
      <c r="L21" s="76">
        <v>2754</v>
      </c>
      <c r="M21" s="76">
        <v>2754</v>
      </c>
      <c r="N21" s="76">
        <v>2754</v>
      </c>
      <c r="O21" s="23">
        <f t="shared" si="11"/>
        <v>1</v>
      </c>
      <c r="P21" s="23">
        <f t="shared" si="12"/>
        <v>1</v>
      </c>
      <c r="Q21" s="76">
        <v>0</v>
      </c>
      <c r="R21" s="76">
        <v>0</v>
      </c>
      <c r="S21" s="76">
        <v>0</v>
      </c>
      <c r="T21" s="23"/>
      <c r="U21" s="23"/>
    </row>
    <row r="22" spans="1:21" x14ac:dyDescent="0.25">
      <c r="A22" s="8" t="s">
        <v>7</v>
      </c>
      <c r="B22" s="9">
        <f>G22+L22+Q22</f>
        <v>3841</v>
      </c>
      <c r="C22" s="20">
        <f>H22+M22+R22</f>
        <v>3841</v>
      </c>
      <c r="D22" s="20">
        <f>I22+N22+S22</f>
        <v>3841</v>
      </c>
      <c r="E22" s="24">
        <f t="shared" si="7"/>
        <v>1</v>
      </c>
      <c r="F22" s="24">
        <f t="shared" si="8"/>
        <v>1</v>
      </c>
      <c r="G22" s="78">
        <v>1087</v>
      </c>
      <c r="H22" s="78">
        <v>1087</v>
      </c>
      <c r="I22" s="78">
        <v>1087</v>
      </c>
      <c r="J22" s="24">
        <f t="shared" si="9"/>
        <v>1</v>
      </c>
      <c r="K22" s="24">
        <f t="shared" si="10"/>
        <v>1</v>
      </c>
      <c r="L22" s="78">
        <v>2754</v>
      </c>
      <c r="M22" s="78">
        <v>2754</v>
      </c>
      <c r="N22" s="78">
        <v>2754</v>
      </c>
      <c r="O22" s="24">
        <f t="shared" si="11"/>
        <v>1</v>
      </c>
      <c r="P22" s="24">
        <f t="shared" si="12"/>
        <v>1</v>
      </c>
      <c r="Q22" s="78">
        <v>0</v>
      </c>
      <c r="R22" s="78">
        <v>0</v>
      </c>
      <c r="S22" s="78">
        <v>0</v>
      </c>
      <c r="T22" s="24"/>
      <c r="U22" s="24"/>
    </row>
    <row r="23" spans="1:21" x14ac:dyDescent="0.25">
      <c r="A23" s="6" t="s">
        <v>27</v>
      </c>
      <c r="B23" s="7">
        <f>SUM(B24)</f>
        <v>3562</v>
      </c>
      <c r="C23" s="7">
        <f t="shared" si="0"/>
        <v>3562</v>
      </c>
      <c r="D23" s="7">
        <f t="shared" si="0"/>
        <v>3562</v>
      </c>
      <c r="E23" s="23">
        <f t="shared" si="7"/>
        <v>1</v>
      </c>
      <c r="F23" s="23">
        <f t="shared" si="8"/>
        <v>1</v>
      </c>
      <c r="G23" s="76">
        <v>957</v>
      </c>
      <c r="H23" s="76">
        <v>957</v>
      </c>
      <c r="I23" s="76">
        <v>957</v>
      </c>
      <c r="J23" s="23">
        <f t="shared" si="9"/>
        <v>1</v>
      </c>
      <c r="K23" s="23">
        <f t="shared" si="10"/>
        <v>1</v>
      </c>
      <c r="L23" s="76">
        <v>2605</v>
      </c>
      <c r="M23" s="76">
        <v>2605</v>
      </c>
      <c r="N23" s="76">
        <v>2605</v>
      </c>
      <c r="O23" s="23">
        <f t="shared" si="11"/>
        <v>1</v>
      </c>
      <c r="P23" s="23">
        <f t="shared" si="12"/>
        <v>1</v>
      </c>
      <c r="Q23" s="76">
        <v>0</v>
      </c>
      <c r="R23" s="76">
        <v>0</v>
      </c>
      <c r="S23" s="76">
        <v>0</v>
      </c>
      <c r="T23" s="23"/>
      <c r="U23" s="23"/>
    </row>
    <row r="24" spans="1:21" x14ac:dyDescent="0.25">
      <c r="A24" s="8" t="s">
        <v>7</v>
      </c>
      <c r="B24" s="9">
        <f>G24+L24+Q24</f>
        <v>3562</v>
      </c>
      <c r="C24" s="20">
        <f>H24+M24+R24</f>
        <v>3562</v>
      </c>
      <c r="D24" s="20">
        <f>I24+N24+S24</f>
        <v>3562</v>
      </c>
      <c r="E24" s="24">
        <f t="shared" si="7"/>
        <v>1</v>
      </c>
      <c r="F24" s="24">
        <f t="shared" si="8"/>
        <v>1</v>
      </c>
      <c r="G24" s="78">
        <v>957</v>
      </c>
      <c r="H24" s="78">
        <v>957</v>
      </c>
      <c r="I24" s="78">
        <v>957</v>
      </c>
      <c r="J24" s="24">
        <f t="shared" si="9"/>
        <v>1</v>
      </c>
      <c r="K24" s="24">
        <f t="shared" si="10"/>
        <v>1</v>
      </c>
      <c r="L24" s="78">
        <v>2605</v>
      </c>
      <c r="M24" s="78">
        <v>2605</v>
      </c>
      <c r="N24" s="78">
        <v>2605</v>
      </c>
      <c r="O24" s="24">
        <f t="shared" si="11"/>
        <v>1</v>
      </c>
      <c r="P24" s="24">
        <f t="shared" si="12"/>
        <v>1</v>
      </c>
      <c r="Q24" s="78">
        <v>0</v>
      </c>
      <c r="R24" s="78">
        <v>0</v>
      </c>
      <c r="S24" s="78">
        <v>0</v>
      </c>
      <c r="T24" s="24"/>
      <c r="U24" s="24"/>
    </row>
    <row r="25" spans="1:21" x14ac:dyDescent="0.25">
      <c r="A25" s="6" t="s">
        <v>26</v>
      </c>
      <c r="B25" s="7">
        <f>SUM(B26)</f>
        <v>7768</v>
      </c>
      <c r="C25" s="7">
        <f t="shared" si="0"/>
        <v>7768</v>
      </c>
      <c r="D25" s="7">
        <f t="shared" si="0"/>
        <v>7644.1</v>
      </c>
      <c r="E25" s="23">
        <f t="shared" si="7"/>
        <v>0.98404994850669414</v>
      </c>
      <c r="F25" s="23">
        <f t="shared" si="8"/>
        <v>0.98404994850669414</v>
      </c>
      <c r="G25" s="76">
        <v>3674</v>
      </c>
      <c r="H25" s="76">
        <v>3674</v>
      </c>
      <c r="I25" s="76">
        <v>3674</v>
      </c>
      <c r="J25" s="23">
        <f t="shared" si="9"/>
        <v>1</v>
      </c>
      <c r="K25" s="23">
        <f t="shared" si="10"/>
        <v>1</v>
      </c>
      <c r="L25" s="76">
        <v>4094</v>
      </c>
      <c r="M25" s="76">
        <v>4094</v>
      </c>
      <c r="N25" s="76">
        <v>3970.1</v>
      </c>
      <c r="O25" s="23">
        <f t="shared" si="11"/>
        <v>0.96973619931607224</v>
      </c>
      <c r="P25" s="23">
        <f t="shared" si="12"/>
        <v>0.96973619931607224</v>
      </c>
      <c r="Q25" s="76">
        <v>0</v>
      </c>
      <c r="R25" s="76">
        <v>0</v>
      </c>
      <c r="S25" s="76">
        <v>0</v>
      </c>
      <c r="T25" s="23"/>
      <c r="U25" s="23"/>
    </row>
    <row r="26" spans="1:21" x14ac:dyDescent="0.25">
      <c r="A26" s="8" t="s">
        <v>7</v>
      </c>
      <c r="B26" s="9">
        <f>G26+L26+Q26</f>
        <v>7768</v>
      </c>
      <c r="C26" s="20">
        <f>H26+M26+R26</f>
        <v>7768</v>
      </c>
      <c r="D26" s="20">
        <f>I26+N26+S26</f>
        <v>7644.1</v>
      </c>
      <c r="E26" s="24">
        <f t="shared" si="7"/>
        <v>0.98404994850669414</v>
      </c>
      <c r="F26" s="24">
        <f t="shared" si="8"/>
        <v>0.98404994850669414</v>
      </c>
      <c r="G26" s="78">
        <v>3674</v>
      </c>
      <c r="H26" s="78">
        <v>3674</v>
      </c>
      <c r="I26" s="78">
        <v>3674</v>
      </c>
      <c r="J26" s="24">
        <f t="shared" si="9"/>
        <v>1</v>
      </c>
      <c r="K26" s="24">
        <f t="shared" si="10"/>
        <v>1</v>
      </c>
      <c r="L26" s="78">
        <v>4094</v>
      </c>
      <c r="M26" s="78">
        <v>4094</v>
      </c>
      <c r="N26" s="78">
        <v>3970.1</v>
      </c>
      <c r="O26" s="24">
        <f t="shared" si="11"/>
        <v>0.96973619931607224</v>
      </c>
      <c r="P26" s="24">
        <f t="shared" si="12"/>
        <v>0.96973619931607224</v>
      </c>
      <c r="Q26" s="78">
        <v>0</v>
      </c>
      <c r="R26" s="78">
        <v>0</v>
      </c>
      <c r="S26" s="78">
        <v>0</v>
      </c>
      <c r="T26" s="24"/>
      <c r="U26" s="24"/>
    </row>
    <row r="27" spans="1:21" x14ac:dyDescent="0.25">
      <c r="A27" s="6" t="s">
        <v>25</v>
      </c>
      <c r="B27" s="7">
        <f>SUM(B28)</f>
        <v>6079</v>
      </c>
      <c r="C27" s="7">
        <f t="shared" si="0"/>
        <v>6079</v>
      </c>
      <c r="D27" s="7">
        <f t="shared" si="0"/>
        <v>6079</v>
      </c>
      <c r="E27" s="23">
        <f t="shared" si="7"/>
        <v>1</v>
      </c>
      <c r="F27" s="23">
        <f t="shared" si="8"/>
        <v>1</v>
      </c>
      <c r="G27" s="76">
        <v>2580</v>
      </c>
      <c r="H27" s="76">
        <v>2580</v>
      </c>
      <c r="I27" s="76">
        <v>2580</v>
      </c>
      <c r="J27" s="23">
        <f t="shared" si="9"/>
        <v>1</v>
      </c>
      <c r="K27" s="23">
        <f t="shared" si="10"/>
        <v>1</v>
      </c>
      <c r="L27" s="76">
        <v>3499</v>
      </c>
      <c r="M27" s="76">
        <v>3499</v>
      </c>
      <c r="N27" s="76">
        <v>3499</v>
      </c>
      <c r="O27" s="23">
        <f t="shared" si="11"/>
        <v>1</v>
      </c>
      <c r="P27" s="23">
        <f t="shared" si="12"/>
        <v>1</v>
      </c>
      <c r="Q27" s="76">
        <v>0</v>
      </c>
      <c r="R27" s="76">
        <v>0</v>
      </c>
      <c r="S27" s="76">
        <v>0</v>
      </c>
      <c r="T27" s="23"/>
      <c r="U27" s="23"/>
    </row>
    <row r="28" spans="1:21" x14ac:dyDescent="0.25">
      <c r="A28" s="8" t="s">
        <v>7</v>
      </c>
      <c r="B28" s="9">
        <f>G28+L28+Q28</f>
        <v>6079</v>
      </c>
      <c r="C28" s="20">
        <f>H28+M28+R28</f>
        <v>6079</v>
      </c>
      <c r="D28" s="20">
        <f>I28+N28+S28</f>
        <v>6079</v>
      </c>
      <c r="E28" s="24">
        <f t="shared" si="7"/>
        <v>1</v>
      </c>
      <c r="F28" s="24">
        <f t="shared" si="8"/>
        <v>1</v>
      </c>
      <c r="G28" s="78">
        <v>2580</v>
      </c>
      <c r="H28" s="78">
        <v>2580</v>
      </c>
      <c r="I28" s="78">
        <v>2580</v>
      </c>
      <c r="J28" s="24">
        <f t="shared" si="9"/>
        <v>1</v>
      </c>
      <c r="K28" s="24">
        <f t="shared" si="10"/>
        <v>1</v>
      </c>
      <c r="L28" s="78">
        <v>3499</v>
      </c>
      <c r="M28" s="78">
        <v>3499</v>
      </c>
      <c r="N28" s="78">
        <v>3499</v>
      </c>
      <c r="O28" s="24">
        <f t="shared" si="11"/>
        <v>1</v>
      </c>
      <c r="P28" s="24">
        <f t="shared" si="12"/>
        <v>1</v>
      </c>
      <c r="Q28" s="78">
        <v>0</v>
      </c>
      <c r="R28" s="78">
        <v>0</v>
      </c>
      <c r="S28" s="78">
        <v>0</v>
      </c>
      <c r="T28" s="24"/>
      <c r="U28" s="24"/>
    </row>
    <row r="29" spans="1:21" x14ac:dyDescent="0.25">
      <c r="A29" s="6" t="s">
        <v>24</v>
      </c>
      <c r="B29" s="7">
        <f>SUM(B30)</f>
        <v>3836</v>
      </c>
      <c r="C29" s="7">
        <f t="shared" si="0"/>
        <v>3836</v>
      </c>
      <c r="D29" s="7">
        <f t="shared" si="0"/>
        <v>3724.3</v>
      </c>
      <c r="E29" s="23">
        <f t="shared" si="7"/>
        <v>0.97088112617309708</v>
      </c>
      <c r="F29" s="23">
        <f t="shared" si="8"/>
        <v>0.97088112617309708</v>
      </c>
      <c r="G29" s="76">
        <v>1082</v>
      </c>
      <c r="H29" s="76">
        <v>1082</v>
      </c>
      <c r="I29" s="76">
        <v>1082</v>
      </c>
      <c r="J29" s="23">
        <f t="shared" si="9"/>
        <v>1</v>
      </c>
      <c r="K29" s="23">
        <f t="shared" si="10"/>
        <v>1</v>
      </c>
      <c r="L29" s="76">
        <v>2754</v>
      </c>
      <c r="M29" s="76">
        <v>2754</v>
      </c>
      <c r="N29" s="76">
        <v>2642.3</v>
      </c>
      <c r="O29" s="23">
        <f t="shared" si="11"/>
        <v>0.95944081336238207</v>
      </c>
      <c r="P29" s="23">
        <f t="shared" si="12"/>
        <v>0.95944081336238207</v>
      </c>
      <c r="Q29" s="76">
        <v>0</v>
      </c>
      <c r="R29" s="76">
        <v>0</v>
      </c>
      <c r="S29" s="76">
        <v>0</v>
      </c>
      <c r="T29" s="23"/>
      <c r="U29" s="23"/>
    </row>
    <row r="30" spans="1:21" x14ac:dyDescent="0.25">
      <c r="A30" s="8" t="s">
        <v>7</v>
      </c>
      <c r="B30" s="9">
        <f>G30+L30+Q30</f>
        <v>3836</v>
      </c>
      <c r="C30" s="20">
        <f>H30+M30+R30</f>
        <v>3836</v>
      </c>
      <c r="D30" s="20">
        <f>I30+N30+S30</f>
        <v>3724.3</v>
      </c>
      <c r="E30" s="24">
        <f t="shared" si="7"/>
        <v>0.97088112617309708</v>
      </c>
      <c r="F30" s="24">
        <f t="shared" si="8"/>
        <v>0.97088112617309708</v>
      </c>
      <c r="G30" s="78">
        <v>1082</v>
      </c>
      <c r="H30" s="78">
        <v>1082</v>
      </c>
      <c r="I30" s="78">
        <v>1082</v>
      </c>
      <c r="J30" s="24">
        <f t="shared" si="9"/>
        <v>1</v>
      </c>
      <c r="K30" s="24">
        <f t="shared" si="10"/>
        <v>1</v>
      </c>
      <c r="L30" s="78">
        <v>2754</v>
      </c>
      <c r="M30" s="78">
        <v>2754</v>
      </c>
      <c r="N30" s="78">
        <v>2642.3</v>
      </c>
      <c r="O30" s="24">
        <f t="shared" si="11"/>
        <v>0.95944081336238207</v>
      </c>
      <c r="P30" s="24">
        <f t="shared" si="12"/>
        <v>0.95944081336238207</v>
      </c>
      <c r="Q30" s="78">
        <v>0</v>
      </c>
      <c r="R30" s="78">
        <v>0</v>
      </c>
      <c r="S30" s="78">
        <v>0</v>
      </c>
      <c r="T30" s="24"/>
      <c r="U30" s="24"/>
    </row>
    <row r="31" spans="1:21" x14ac:dyDescent="0.25">
      <c r="A31" s="6" t="s">
        <v>23</v>
      </c>
      <c r="B31" s="7">
        <f>SUM(B32)</f>
        <v>3626</v>
      </c>
      <c r="C31" s="7">
        <f t="shared" si="0"/>
        <v>3626</v>
      </c>
      <c r="D31" s="7">
        <f t="shared" si="0"/>
        <v>3626</v>
      </c>
      <c r="E31" s="23">
        <f t="shared" si="7"/>
        <v>1</v>
      </c>
      <c r="F31" s="23">
        <f t="shared" si="8"/>
        <v>1</v>
      </c>
      <c r="G31" s="76">
        <v>1318</v>
      </c>
      <c r="H31" s="76">
        <v>1318</v>
      </c>
      <c r="I31" s="76">
        <v>1318</v>
      </c>
      <c r="J31" s="23">
        <f t="shared" si="9"/>
        <v>1</v>
      </c>
      <c r="K31" s="23">
        <f t="shared" si="10"/>
        <v>1</v>
      </c>
      <c r="L31" s="76">
        <v>2308</v>
      </c>
      <c r="M31" s="76">
        <v>2308</v>
      </c>
      <c r="N31" s="76">
        <v>2308</v>
      </c>
      <c r="O31" s="23">
        <f t="shared" si="11"/>
        <v>1</v>
      </c>
      <c r="P31" s="23">
        <f t="shared" si="12"/>
        <v>1</v>
      </c>
      <c r="Q31" s="76">
        <v>0</v>
      </c>
      <c r="R31" s="76">
        <v>0</v>
      </c>
      <c r="S31" s="76">
        <v>0</v>
      </c>
      <c r="T31" s="23"/>
      <c r="U31" s="23"/>
    </row>
    <row r="32" spans="1:21" x14ac:dyDescent="0.25">
      <c r="A32" s="8" t="s">
        <v>7</v>
      </c>
      <c r="B32" s="9">
        <f>G32+L32+Q32</f>
        <v>3626</v>
      </c>
      <c r="C32" s="20">
        <f>H32+M32+R32</f>
        <v>3626</v>
      </c>
      <c r="D32" s="20">
        <f>I32+N32+S32</f>
        <v>3626</v>
      </c>
      <c r="E32" s="24">
        <f t="shared" si="7"/>
        <v>1</v>
      </c>
      <c r="F32" s="24">
        <f t="shared" si="8"/>
        <v>1</v>
      </c>
      <c r="G32" s="78">
        <v>1318</v>
      </c>
      <c r="H32" s="78">
        <v>1318</v>
      </c>
      <c r="I32" s="78">
        <v>1318</v>
      </c>
      <c r="J32" s="24">
        <f t="shared" si="9"/>
        <v>1</v>
      </c>
      <c r="K32" s="24">
        <f t="shared" si="10"/>
        <v>1</v>
      </c>
      <c r="L32" s="78">
        <v>2308</v>
      </c>
      <c r="M32" s="78">
        <v>2308</v>
      </c>
      <c r="N32" s="78">
        <v>2308</v>
      </c>
      <c r="O32" s="24">
        <f t="shared" si="11"/>
        <v>1</v>
      </c>
      <c r="P32" s="24">
        <f t="shared" si="12"/>
        <v>1</v>
      </c>
      <c r="Q32" s="78">
        <v>0</v>
      </c>
      <c r="R32" s="78">
        <v>0</v>
      </c>
      <c r="S32" s="78">
        <v>0</v>
      </c>
      <c r="T32" s="24"/>
      <c r="U32" s="24"/>
    </row>
    <row r="33" spans="1:21" x14ac:dyDescent="0.25">
      <c r="A33" s="6" t="s">
        <v>22</v>
      </c>
      <c r="B33" s="7">
        <f>SUM(B34)</f>
        <v>5324</v>
      </c>
      <c r="C33" s="7">
        <f t="shared" si="0"/>
        <v>5324</v>
      </c>
      <c r="D33" s="7">
        <f t="shared" si="0"/>
        <v>5324</v>
      </c>
      <c r="E33" s="23">
        <f t="shared" si="7"/>
        <v>1</v>
      </c>
      <c r="F33" s="23">
        <f t="shared" si="8"/>
        <v>1</v>
      </c>
      <c r="G33" s="76">
        <v>2570</v>
      </c>
      <c r="H33" s="76">
        <v>2570</v>
      </c>
      <c r="I33" s="76">
        <v>2570</v>
      </c>
      <c r="J33" s="23">
        <f t="shared" si="9"/>
        <v>1</v>
      </c>
      <c r="K33" s="23">
        <f t="shared" si="10"/>
        <v>1</v>
      </c>
      <c r="L33" s="76">
        <v>2754</v>
      </c>
      <c r="M33" s="76">
        <v>2754</v>
      </c>
      <c r="N33" s="76">
        <v>2754</v>
      </c>
      <c r="O33" s="23">
        <f t="shared" si="11"/>
        <v>1</v>
      </c>
      <c r="P33" s="23">
        <f t="shared" si="12"/>
        <v>1</v>
      </c>
      <c r="Q33" s="76">
        <v>0</v>
      </c>
      <c r="R33" s="76">
        <v>0</v>
      </c>
      <c r="S33" s="76">
        <v>0</v>
      </c>
      <c r="T33" s="23"/>
      <c r="U33" s="23"/>
    </row>
    <row r="34" spans="1:21" x14ac:dyDescent="0.25">
      <c r="A34" s="8" t="s">
        <v>7</v>
      </c>
      <c r="B34" s="9">
        <f>G34+L34+Q34</f>
        <v>5324</v>
      </c>
      <c r="C34" s="20">
        <f>H34+M34+R34</f>
        <v>5324</v>
      </c>
      <c r="D34" s="20">
        <f>I34+N34+S34</f>
        <v>5324</v>
      </c>
      <c r="E34" s="24">
        <f t="shared" si="7"/>
        <v>1</v>
      </c>
      <c r="F34" s="24">
        <f t="shared" si="8"/>
        <v>1</v>
      </c>
      <c r="G34" s="78">
        <v>2570</v>
      </c>
      <c r="H34" s="78">
        <v>2570</v>
      </c>
      <c r="I34" s="78">
        <v>2570</v>
      </c>
      <c r="J34" s="24">
        <f t="shared" si="9"/>
        <v>1</v>
      </c>
      <c r="K34" s="24">
        <f t="shared" si="10"/>
        <v>1</v>
      </c>
      <c r="L34" s="78">
        <v>2754</v>
      </c>
      <c r="M34" s="78">
        <v>2754</v>
      </c>
      <c r="N34" s="78">
        <v>2754</v>
      </c>
      <c r="O34" s="24">
        <f t="shared" si="11"/>
        <v>1</v>
      </c>
      <c r="P34" s="24">
        <f t="shared" si="12"/>
        <v>1</v>
      </c>
      <c r="Q34" s="78">
        <v>0</v>
      </c>
      <c r="R34" s="78">
        <v>0</v>
      </c>
      <c r="S34" s="78">
        <v>0</v>
      </c>
      <c r="T34" s="24"/>
      <c r="U34" s="24"/>
    </row>
    <row r="35" spans="1:21" x14ac:dyDescent="0.25">
      <c r="A35" s="6" t="s">
        <v>42</v>
      </c>
      <c r="B35" s="7">
        <f>SUM(B36)</f>
        <v>2452</v>
      </c>
      <c r="C35" s="7">
        <f t="shared" si="0"/>
        <v>2452</v>
      </c>
      <c r="D35" s="7">
        <f t="shared" si="0"/>
        <v>2449.5</v>
      </c>
      <c r="E35" s="23">
        <f t="shared" si="7"/>
        <v>0.99898042414355626</v>
      </c>
      <c r="F35" s="23">
        <f t="shared" si="8"/>
        <v>0.99898042414355626</v>
      </c>
      <c r="G35" s="76">
        <v>888</v>
      </c>
      <c r="H35" s="76">
        <v>888</v>
      </c>
      <c r="I35" s="76">
        <v>888</v>
      </c>
      <c r="J35" s="23">
        <f t="shared" si="9"/>
        <v>1</v>
      </c>
      <c r="K35" s="23">
        <f t="shared" si="10"/>
        <v>1</v>
      </c>
      <c r="L35" s="76">
        <v>1564</v>
      </c>
      <c r="M35" s="76">
        <v>1564</v>
      </c>
      <c r="N35" s="76">
        <v>1561.5</v>
      </c>
      <c r="O35" s="23">
        <f t="shared" si="11"/>
        <v>0.99840153452685421</v>
      </c>
      <c r="P35" s="23">
        <f t="shared" si="12"/>
        <v>0.99840153452685421</v>
      </c>
      <c r="Q35" s="76">
        <v>0</v>
      </c>
      <c r="R35" s="76">
        <v>0</v>
      </c>
      <c r="S35" s="76">
        <v>0</v>
      </c>
      <c r="T35" s="23"/>
      <c r="U35" s="23"/>
    </row>
    <row r="36" spans="1:21" x14ac:dyDescent="0.25">
      <c r="A36" s="8" t="s">
        <v>7</v>
      </c>
      <c r="B36" s="9">
        <f>G36+L36+Q36</f>
        <v>2452</v>
      </c>
      <c r="C36" s="20">
        <f>H36+M36+R36</f>
        <v>2452</v>
      </c>
      <c r="D36" s="20">
        <f>I36+N36+S36</f>
        <v>2449.5</v>
      </c>
      <c r="E36" s="24">
        <f t="shared" si="7"/>
        <v>0.99898042414355626</v>
      </c>
      <c r="F36" s="24">
        <f t="shared" si="8"/>
        <v>0.99898042414355626</v>
      </c>
      <c r="G36" s="78">
        <v>888</v>
      </c>
      <c r="H36" s="78">
        <v>888</v>
      </c>
      <c r="I36" s="78">
        <v>888</v>
      </c>
      <c r="J36" s="24">
        <f t="shared" si="9"/>
        <v>1</v>
      </c>
      <c r="K36" s="24">
        <f t="shared" si="10"/>
        <v>1</v>
      </c>
      <c r="L36" s="78">
        <v>1564</v>
      </c>
      <c r="M36" s="78">
        <v>1564</v>
      </c>
      <c r="N36" s="78">
        <v>1561.5</v>
      </c>
      <c r="O36" s="24">
        <f t="shared" si="11"/>
        <v>0.99840153452685421</v>
      </c>
      <c r="P36" s="24">
        <f t="shared" si="12"/>
        <v>0.99840153452685421</v>
      </c>
      <c r="Q36" s="78">
        <v>0</v>
      </c>
      <c r="R36" s="78">
        <v>0</v>
      </c>
      <c r="S36" s="78">
        <v>0</v>
      </c>
      <c r="T36" s="24"/>
      <c r="U36" s="24"/>
    </row>
    <row r="37" spans="1:21" x14ac:dyDescent="0.25">
      <c r="A37" s="6" t="s">
        <v>21</v>
      </c>
      <c r="B37" s="7">
        <f>SUM(B38)</f>
        <v>6033</v>
      </c>
      <c r="C37" s="7">
        <f t="shared" si="0"/>
        <v>6033</v>
      </c>
      <c r="D37" s="7">
        <f t="shared" si="0"/>
        <v>6032.4</v>
      </c>
      <c r="E37" s="23">
        <f t="shared" si="7"/>
        <v>0.9999005469915464</v>
      </c>
      <c r="F37" s="23">
        <f t="shared" si="8"/>
        <v>0.9999005469915464</v>
      </c>
      <c r="G37" s="76">
        <v>2088</v>
      </c>
      <c r="H37" s="76">
        <v>2088</v>
      </c>
      <c r="I37" s="76">
        <v>2088</v>
      </c>
      <c r="J37" s="23">
        <f t="shared" si="9"/>
        <v>1</v>
      </c>
      <c r="K37" s="23">
        <f t="shared" si="10"/>
        <v>1</v>
      </c>
      <c r="L37" s="76">
        <v>3945</v>
      </c>
      <c r="M37" s="76">
        <v>3945</v>
      </c>
      <c r="N37" s="76">
        <v>3944.4</v>
      </c>
      <c r="O37" s="23">
        <f t="shared" si="11"/>
        <v>0.9998479087452472</v>
      </c>
      <c r="P37" s="23">
        <f t="shared" si="12"/>
        <v>0.9998479087452472</v>
      </c>
      <c r="Q37" s="76">
        <v>0</v>
      </c>
      <c r="R37" s="76">
        <v>0</v>
      </c>
      <c r="S37" s="76">
        <v>0</v>
      </c>
      <c r="T37" s="23"/>
      <c r="U37" s="23"/>
    </row>
    <row r="38" spans="1:21" x14ac:dyDescent="0.25">
      <c r="A38" s="8" t="s">
        <v>7</v>
      </c>
      <c r="B38" s="9">
        <f>G38+L38+Q38</f>
        <v>6033</v>
      </c>
      <c r="C38" s="20">
        <f>H38+M38+R38</f>
        <v>6033</v>
      </c>
      <c r="D38" s="20">
        <f>I38+N38+S38</f>
        <v>6032.4</v>
      </c>
      <c r="E38" s="24">
        <f t="shared" si="7"/>
        <v>0.9999005469915464</v>
      </c>
      <c r="F38" s="24">
        <f t="shared" si="8"/>
        <v>0.9999005469915464</v>
      </c>
      <c r="G38" s="78">
        <v>2088</v>
      </c>
      <c r="H38" s="78">
        <v>2088</v>
      </c>
      <c r="I38" s="78">
        <v>2088</v>
      </c>
      <c r="J38" s="24">
        <f t="shared" si="9"/>
        <v>1</v>
      </c>
      <c r="K38" s="24">
        <f t="shared" si="10"/>
        <v>1</v>
      </c>
      <c r="L38" s="78">
        <v>3945</v>
      </c>
      <c r="M38" s="78">
        <v>3945</v>
      </c>
      <c r="N38" s="78">
        <v>3944.4</v>
      </c>
      <c r="O38" s="24">
        <f t="shared" si="11"/>
        <v>0.9998479087452472</v>
      </c>
      <c r="P38" s="24">
        <f t="shared" si="12"/>
        <v>0.9998479087452472</v>
      </c>
      <c r="Q38" s="78">
        <v>0</v>
      </c>
      <c r="R38" s="78">
        <v>0</v>
      </c>
      <c r="S38" s="78">
        <v>0</v>
      </c>
      <c r="T38" s="24"/>
      <c r="U38" s="24"/>
    </row>
    <row r="39" spans="1:21" x14ac:dyDescent="0.25">
      <c r="A39" s="6" t="s">
        <v>20</v>
      </c>
      <c r="B39" s="7">
        <f>SUM(B40)</f>
        <v>7196</v>
      </c>
      <c r="C39" s="7">
        <f t="shared" si="0"/>
        <v>7196</v>
      </c>
      <c r="D39" s="7">
        <f t="shared" si="0"/>
        <v>7196</v>
      </c>
      <c r="E39" s="23">
        <f t="shared" si="7"/>
        <v>1</v>
      </c>
      <c r="F39" s="23">
        <f t="shared" si="8"/>
        <v>1</v>
      </c>
      <c r="G39" s="76">
        <v>3623</v>
      </c>
      <c r="H39" s="76">
        <v>3623</v>
      </c>
      <c r="I39" s="76">
        <v>3623</v>
      </c>
      <c r="J39" s="23">
        <f t="shared" si="9"/>
        <v>1</v>
      </c>
      <c r="K39" s="23">
        <f t="shared" si="10"/>
        <v>1</v>
      </c>
      <c r="L39" s="76">
        <v>3573</v>
      </c>
      <c r="M39" s="76">
        <v>3573</v>
      </c>
      <c r="N39" s="76">
        <v>3573</v>
      </c>
      <c r="O39" s="23">
        <f t="shared" si="11"/>
        <v>1</v>
      </c>
      <c r="P39" s="23">
        <f t="shared" si="12"/>
        <v>1</v>
      </c>
      <c r="Q39" s="76">
        <v>0</v>
      </c>
      <c r="R39" s="76">
        <v>0</v>
      </c>
      <c r="S39" s="76">
        <v>0</v>
      </c>
      <c r="T39" s="23"/>
      <c r="U39" s="23"/>
    </row>
    <row r="40" spans="1:21" x14ac:dyDescent="0.25">
      <c r="A40" s="8" t="s">
        <v>7</v>
      </c>
      <c r="B40" s="9">
        <f>G40+L40+Q40</f>
        <v>7196</v>
      </c>
      <c r="C40" s="20">
        <f>H40+M40+R40</f>
        <v>7196</v>
      </c>
      <c r="D40" s="20">
        <f>I40+N40+S40</f>
        <v>7196</v>
      </c>
      <c r="E40" s="24">
        <f t="shared" si="7"/>
        <v>1</v>
      </c>
      <c r="F40" s="24">
        <f t="shared" si="8"/>
        <v>1</v>
      </c>
      <c r="G40" s="78">
        <v>3623</v>
      </c>
      <c r="H40" s="78">
        <v>3623</v>
      </c>
      <c r="I40" s="78">
        <v>3623</v>
      </c>
      <c r="J40" s="24">
        <f t="shared" si="9"/>
        <v>1</v>
      </c>
      <c r="K40" s="24">
        <f t="shared" si="10"/>
        <v>1</v>
      </c>
      <c r="L40" s="78">
        <v>3573</v>
      </c>
      <c r="M40" s="78">
        <v>3573</v>
      </c>
      <c r="N40" s="78">
        <v>3573</v>
      </c>
      <c r="O40" s="24">
        <f t="shared" si="11"/>
        <v>1</v>
      </c>
      <c r="P40" s="24">
        <f t="shared" si="12"/>
        <v>1</v>
      </c>
      <c r="Q40" s="78">
        <v>0</v>
      </c>
      <c r="R40" s="78">
        <v>0</v>
      </c>
      <c r="S40" s="78">
        <v>0</v>
      </c>
      <c r="T40" s="24"/>
      <c r="U40" s="24"/>
    </row>
    <row r="41" spans="1:21" x14ac:dyDescent="0.25">
      <c r="A41" s="6" t="s">
        <v>19</v>
      </c>
      <c r="B41" s="7">
        <f>SUM(B42)</f>
        <v>22514</v>
      </c>
      <c r="C41" s="7">
        <f t="shared" si="0"/>
        <v>22514</v>
      </c>
      <c r="D41" s="7">
        <f t="shared" si="0"/>
        <v>22513.97</v>
      </c>
      <c r="E41" s="23">
        <f t="shared" si="7"/>
        <v>0.99999866749578048</v>
      </c>
      <c r="F41" s="23">
        <f t="shared" si="8"/>
        <v>0.99999866749578048</v>
      </c>
      <c r="G41" s="76">
        <v>2892</v>
      </c>
      <c r="H41" s="76">
        <v>2892</v>
      </c>
      <c r="I41" s="76">
        <v>2892</v>
      </c>
      <c r="J41" s="23">
        <f t="shared" si="9"/>
        <v>1</v>
      </c>
      <c r="K41" s="23">
        <f t="shared" si="10"/>
        <v>1</v>
      </c>
      <c r="L41" s="76">
        <v>3722</v>
      </c>
      <c r="M41" s="76">
        <v>3722</v>
      </c>
      <c r="N41" s="76">
        <v>3722</v>
      </c>
      <c r="O41" s="23">
        <f t="shared" si="11"/>
        <v>1</v>
      </c>
      <c r="P41" s="23">
        <f t="shared" si="12"/>
        <v>1</v>
      </c>
      <c r="Q41" s="76">
        <v>15900</v>
      </c>
      <c r="R41" s="76">
        <v>15900</v>
      </c>
      <c r="S41" s="76">
        <f>S42</f>
        <v>15899.97</v>
      </c>
      <c r="T41" s="23">
        <f t="shared" si="13"/>
        <v>0.99999811320754717</v>
      </c>
      <c r="U41" s="23">
        <f t="shared" si="14"/>
        <v>0.99999811320754717</v>
      </c>
    </row>
    <row r="42" spans="1:21" x14ac:dyDescent="0.25">
      <c r="A42" s="8" t="s">
        <v>7</v>
      </c>
      <c r="B42" s="9">
        <f>G42+L42+Q42</f>
        <v>22514</v>
      </c>
      <c r="C42" s="20">
        <f>H42+M42+R42</f>
        <v>22514</v>
      </c>
      <c r="D42" s="20">
        <f>I42+N42+S42</f>
        <v>22513.97</v>
      </c>
      <c r="E42" s="24">
        <f t="shared" si="7"/>
        <v>0.99999866749578048</v>
      </c>
      <c r="F42" s="24">
        <f t="shared" si="8"/>
        <v>0.99999866749578048</v>
      </c>
      <c r="G42" s="78">
        <v>2892</v>
      </c>
      <c r="H42" s="78">
        <v>2892</v>
      </c>
      <c r="I42" s="78">
        <v>2892</v>
      </c>
      <c r="J42" s="24">
        <f t="shared" si="9"/>
        <v>1</v>
      </c>
      <c r="K42" s="24">
        <f t="shared" si="10"/>
        <v>1</v>
      </c>
      <c r="L42" s="78">
        <v>3722</v>
      </c>
      <c r="M42" s="78">
        <v>3722</v>
      </c>
      <c r="N42" s="78">
        <v>3722</v>
      </c>
      <c r="O42" s="24">
        <f t="shared" si="11"/>
        <v>1</v>
      </c>
      <c r="P42" s="24">
        <f t="shared" si="12"/>
        <v>1</v>
      </c>
      <c r="Q42" s="78">
        <v>15900</v>
      </c>
      <c r="R42" s="78">
        <v>15900</v>
      </c>
      <c r="S42" s="78">
        <f>15900-0.03</f>
        <v>15899.97</v>
      </c>
      <c r="T42" s="24">
        <f t="shared" si="13"/>
        <v>0.99999811320754717</v>
      </c>
      <c r="U42" s="24">
        <f t="shared" si="14"/>
        <v>0.99999811320754717</v>
      </c>
    </row>
    <row r="43" spans="1:21" x14ac:dyDescent="0.25">
      <c r="A43" s="6" t="s">
        <v>18</v>
      </c>
      <c r="B43" s="7">
        <f>SUM(B44)</f>
        <v>3295</v>
      </c>
      <c r="C43" s="7">
        <f t="shared" si="0"/>
        <v>3295</v>
      </c>
      <c r="D43" s="7">
        <f t="shared" si="0"/>
        <v>3295</v>
      </c>
      <c r="E43" s="23">
        <f t="shared" si="7"/>
        <v>1</v>
      </c>
      <c r="F43" s="23">
        <f t="shared" si="8"/>
        <v>1</v>
      </c>
      <c r="G43" s="76">
        <v>764</v>
      </c>
      <c r="H43" s="76">
        <v>764</v>
      </c>
      <c r="I43" s="76">
        <v>764</v>
      </c>
      <c r="J43" s="23">
        <f t="shared" si="9"/>
        <v>1</v>
      </c>
      <c r="K43" s="23">
        <f t="shared" si="10"/>
        <v>1</v>
      </c>
      <c r="L43" s="76">
        <v>2531</v>
      </c>
      <c r="M43" s="76">
        <v>2531</v>
      </c>
      <c r="N43" s="76">
        <v>2531</v>
      </c>
      <c r="O43" s="23">
        <f t="shared" si="11"/>
        <v>1</v>
      </c>
      <c r="P43" s="23">
        <f t="shared" si="12"/>
        <v>1</v>
      </c>
      <c r="Q43" s="76">
        <v>0</v>
      </c>
      <c r="R43" s="76">
        <v>0</v>
      </c>
      <c r="S43" s="76">
        <v>0</v>
      </c>
      <c r="T43" s="23"/>
      <c r="U43" s="23"/>
    </row>
    <row r="44" spans="1:21" x14ac:dyDescent="0.25">
      <c r="A44" s="8" t="s">
        <v>7</v>
      </c>
      <c r="B44" s="9">
        <f>G44+L44+Q44</f>
        <v>3295</v>
      </c>
      <c r="C44" s="20">
        <f>H44+M44+R44</f>
        <v>3295</v>
      </c>
      <c r="D44" s="20">
        <f>I44+N44+S44</f>
        <v>3295</v>
      </c>
      <c r="E44" s="24">
        <f t="shared" si="7"/>
        <v>1</v>
      </c>
      <c r="F44" s="24">
        <f t="shared" si="8"/>
        <v>1</v>
      </c>
      <c r="G44" s="78">
        <v>764</v>
      </c>
      <c r="H44" s="78">
        <v>764</v>
      </c>
      <c r="I44" s="78">
        <v>764</v>
      </c>
      <c r="J44" s="24">
        <f t="shared" si="9"/>
        <v>1</v>
      </c>
      <c r="K44" s="24">
        <f t="shared" si="10"/>
        <v>1</v>
      </c>
      <c r="L44" s="78">
        <v>2531</v>
      </c>
      <c r="M44" s="78">
        <v>2531</v>
      </c>
      <c r="N44" s="78">
        <v>2531</v>
      </c>
      <c r="O44" s="24">
        <f t="shared" si="11"/>
        <v>1</v>
      </c>
      <c r="P44" s="24">
        <f t="shared" si="12"/>
        <v>1</v>
      </c>
      <c r="Q44" s="78">
        <v>0</v>
      </c>
      <c r="R44" s="78">
        <v>0</v>
      </c>
      <c r="S44" s="78">
        <v>0</v>
      </c>
      <c r="T44" s="24"/>
      <c r="U44" s="24"/>
    </row>
    <row r="45" spans="1:21" x14ac:dyDescent="0.25">
      <c r="A45" s="6" t="s">
        <v>17</v>
      </c>
      <c r="B45" s="7">
        <f>SUM(B46)</f>
        <v>3749</v>
      </c>
      <c r="C45" s="7">
        <f t="shared" si="0"/>
        <v>3749</v>
      </c>
      <c r="D45" s="7">
        <f t="shared" si="0"/>
        <v>3749</v>
      </c>
      <c r="E45" s="23">
        <f t="shared" si="7"/>
        <v>1</v>
      </c>
      <c r="F45" s="23">
        <f t="shared" si="8"/>
        <v>1</v>
      </c>
      <c r="G45" s="76">
        <v>1441</v>
      </c>
      <c r="H45" s="76">
        <v>1441</v>
      </c>
      <c r="I45" s="76">
        <v>1441</v>
      </c>
      <c r="J45" s="23">
        <f t="shared" si="9"/>
        <v>1</v>
      </c>
      <c r="K45" s="23">
        <f t="shared" si="10"/>
        <v>1</v>
      </c>
      <c r="L45" s="76">
        <v>2308</v>
      </c>
      <c r="M45" s="76">
        <v>2308</v>
      </c>
      <c r="N45" s="76">
        <v>2308</v>
      </c>
      <c r="O45" s="23">
        <f t="shared" si="11"/>
        <v>1</v>
      </c>
      <c r="P45" s="23">
        <f t="shared" si="12"/>
        <v>1</v>
      </c>
      <c r="Q45" s="76">
        <v>0</v>
      </c>
      <c r="R45" s="76">
        <v>0</v>
      </c>
      <c r="S45" s="76">
        <v>0</v>
      </c>
      <c r="T45" s="23"/>
      <c r="U45" s="23"/>
    </row>
    <row r="46" spans="1:21" x14ac:dyDescent="0.25">
      <c r="A46" s="8" t="s">
        <v>7</v>
      </c>
      <c r="B46" s="9">
        <f>G46+L46+Q46</f>
        <v>3749</v>
      </c>
      <c r="C46" s="20">
        <f>H46+M46+R46</f>
        <v>3749</v>
      </c>
      <c r="D46" s="20">
        <f>I46+N46+S46</f>
        <v>3749</v>
      </c>
      <c r="E46" s="24">
        <f t="shared" si="7"/>
        <v>1</v>
      </c>
      <c r="F46" s="24">
        <f t="shared" si="8"/>
        <v>1</v>
      </c>
      <c r="G46" s="78">
        <v>1441</v>
      </c>
      <c r="H46" s="78">
        <v>1441</v>
      </c>
      <c r="I46" s="78">
        <v>1441</v>
      </c>
      <c r="J46" s="24">
        <f t="shared" si="9"/>
        <v>1</v>
      </c>
      <c r="K46" s="24">
        <f t="shared" si="10"/>
        <v>1</v>
      </c>
      <c r="L46" s="78">
        <v>2308</v>
      </c>
      <c r="M46" s="78">
        <v>2308</v>
      </c>
      <c r="N46" s="78">
        <v>2308</v>
      </c>
      <c r="O46" s="24">
        <f t="shared" si="11"/>
        <v>1</v>
      </c>
      <c r="P46" s="24">
        <f t="shared" si="12"/>
        <v>1</v>
      </c>
      <c r="Q46" s="78">
        <v>0</v>
      </c>
      <c r="R46" s="78">
        <v>0</v>
      </c>
      <c r="S46" s="78">
        <v>0</v>
      </c>
      <c r="T46" s="24"/>
      <c r="U46" s="24"/>
    </row>
    <row r="47" spans="1:21" x14ac:dyDescent="0.25">
      <c r="A47" s="6" t="s">
        <v>16</v>
      </c>
      <c r="B47" s="7">
        <f>SUM(B48)</f>
        <v>4637</v>
      </c>
      <c r="C47" s="7">
        <f t="shared" si="0"/>
        <v>4637</v>
      </c>
      <c r="D47" s="7">
        <f t="shared" si="0"/>
        <v>4637</v>
      </c>
      <c r="E47" s="23">
        <f t="shared" si="7"/>
        <v>1</v>
      </c>
      <c r="F47" s="23">
        <f t="shared" si="8"/>
        <v>1</v>
      </c>
      <c r="G47" s="76">
        <v>2180</v>
      </c>
      <c r="H47" s="76">
        <v>2180</v>
      </c>
      <c r="I47" s="76">
        <v>2180</v>
      </c>
      <c r="J47" s="23">
        <f t="shared" si="9"/>
        <v>1</v>
      </c>
      <c r="K47" s="23">
        <f t="shared" si="10"/>
        <v>1</v>
      </c>
      <c r="L47" s="76">
        <v>2457</v>
      </c>
      <c r="M47" s="76">
        <v>2457</v>
      </c>
      <c r="N47" s="76">
        <v>2457</v>
      </c>
      <c r="O47" s="23">
        <f t="shared" si="11"/>
        <v>1</v>
      </c>
      <c r="P47" s="23">
        <f t="shared" si="12"/>
        <v>1</v>
      </c>
      <c r="Q47" s="76">
        <v>0</v>
      </c>
      <c r="R47" s="76">
        <v>0</v>
      </c>
      <c r="S47" s="76">
        <v>0</v>
      </c>
      <c r="T47" s="23"/>
      <c r="U47" s="23"/>
    </row>
    <row r="48" spans="1:21" x14ac:dyDescent="0.25">
      <c r="A48" s="8" t="s">
        <v>7</v>
      </c>
      <c r="B48" s="9">
        <f>G48+L48+Q48</f>
        <v>4637</v>
      </c>
      <c r="C48" s="20">
        <f>H48+M48+R48</f>
        <v>4637</v>
      </c>
      <c r="D48" s="20">
        <f>I48+N48+S48</f>
        <v>4637</v>
      </c>
      <c r="E48" s="24">
        <f t="shared" si="7"/>
        <v>1</v>
      </c>
      <c r="F48" s="24">
        <f t="shared" si="8"/>
        <v>1</v>
      </c>
      <c r="G48" s="78">
        <v>2180</v>
      </c>
      <c r="H48" s="78">
        <v>2180</v>
      </c>
      <c r="I48" s="78">
        <v>2180</v>
      </c>
      <c r="J48" s="24">
        <f t="shared" si="9"/>
        <v>1</v>
      </c>
      <c r="K48" s="24">
        <f t="shared" si="10"/>
        <v>1</v>
      </c>
      <c r="L48" s="78">
        <v>2457</v>
      </c>
      <c r="M48" s="78">
        <v>2457</v>
      </c>
      <c r="N48" s="78">
        <v>2457</v>
      </c>
      <c r="O48" s="24">
        <f t="shared" si="11"/>
        <v>1</v>
      </c>
      <c r="P48" s="24">
        <f t="shared" si="12"/>
        <v>1</v>
      </c>
      <c r="Q48" s="78">
        <v>0</v>
      </c>
      <c r="R48" s="78">
        <v>0</v>
      </c>
      <c r="S48" s="78">
        <v>0</v>
      </c>
      <c r="T48" s="24"/>
      <c r="U48" s="24"/>
    </row>
    <row r="49" spans="1:21" x14ac:dyDescent="0.25">
      <c r="A49" s="6" t="s">
        <v>15</v>
      </c>
      <c r="B49" s="7">
        <f>SUM(B50)</f>
        <v>9154</v>
      </c>
      <c r="C49" s="7">
        <f t="shared" si="0"/>
        <v>9154</v>
      </c>
      <c r="D49" s="7">
        <f t="shared" si="0"/>
        <v>9154</v>
      </c>
      <c r="E49" s="23">
        <f t="shared" si="7"/>
        <v>1</v>
      </c>
      <c r="F49" s="23">
        <f t="shared" si="8"/>
        <v>1</v>
      </c>
      <c r="G49" s="76">
        <v>6027</v>
      </c>
      <c r="H49" s="76">
        <v>6027</v>
      </c>
      <c r="I49" s="76">
        <v>6027</v>
      </c>
      <c r="J49" s="23">
        <f t="shared" si="9"/>
        <v>1</v>
      </c>
      <c r="K49" s="23">
        <f t="shared" si="10"/>
        <v>1</v>
      </c>
      <c r="L49" s="76">
        <v>3127</v>
      </c>
      <c r="M49" s="76">
        <v>3127</v>
      </c>
      <c r="N49" s="76">
        <v>3127</v>
      </c>
      <c r="O49" s="23">
        <f t="shared" si="11"/>
        <v>1</v>
      </c>
      <c r="P49" s="23">
        <f t="shared" si="12"/>
        <v>1</v>
      </c>
      <c r="Q49" s="76">
        <v>0</v>
      </c>
      <c r="R49" s="76">
        <v>0</v>
      </c>
      <c r="S49" s="76">
        <v>0</v>
      </c>
      <c r="T49" s="23"/>
      <c r="U49" s="23"/>
    </row>
    <row r="50" spans="1:21" x14ac:dyDescent="0.25">
      <c r="A50" s="8" t="s">
        <v>7</v>
      </c>
      <c r="B50" s="9">
        <f>G50+L50+Q50</f>
        <v>9154</v>
      </c>
      <c r="C50" s="20">
        <f>H50+M50+R50</f>
        <v>9154</v>
      </c>
      <c r="D50" s="20">
        <f>I50+N50+S50</f>
        <v>9154</v>
      </c>
      <c r="E50" s="24">
        <f t="shared" si="7"/>
        <v>1</v>
      </c>
      <c r="F50" s="24">
        <f t="shared" si="8"/>
        <v>1</v>
      </c>
      <c r="G50" s="78">
        <v>6027</v>
      </c>
      <c r="H50" s="78">
        <v>6027</v>
      </c>
      <c r="I50" s="78">
        <v>6027</v>
      </c>
      <c r="J50" s="24">
        <f t="shared" si="9"/>
        <v>1</v>
      </c>
      <c r="K50" s="24">
        <f t="shared" si="10"/>
        <v>1</v>
      </c>
      <c r="L50" s="78">
        <v>3127</v>
      </c>
      <c r="M50" s="78">
        <v>3127</v>
      </c>
      <c r="N50" s="78">
        <v>3127</v>
      </c>
      <c r="O50" s="24">
        <f t="shared" si="11"/>
        <v>1</v>
      </c>
      <c r="P50" s="24">
        <f t="shared" si="12"/>
        <v>1</v>
      </c>
      <c r="Q50" s="78">
        <v>0</v>
      </c>
      <c r="R50" s="78">
        <v>0</v>
      </c>
      <c r="S50" s="78">
        <v>0</v>
      </c>
      <c r="T50" s="24"/>
      <c r="U50" s="24"/>
    </row>
    <row r="51" spans="1:21" x14ac:dyDescent="0.25">
      <c r="A51" s="6" t="s">
        <v>14</v>
      </c>
      <c r="B51" s="7">
        <f>SUM(B52)</f>
        <v>4624</v>
      </c>
      <c r="C51" s="7">
        <f t="shared" si="0"/>
        <v>4624</v>
      </c>
      <c r="D51" s="7">
        <f t="shared" si="0"/>
        <v>4624</v>
      </c>
      <c r="E51" s="23">
        <f t="shared" si="7"/>
        <v>1</v>
      </c>
      <c r="F51" s="23">
        <f t="shared" si="8"/>
        <v>1</v>
      </c>
      <c r="G51" s="76">
        <v>2167</v>
      </c>
      <c r="H51" s="76">
        <v>2167</v>
      </c>
      <c r="I51" s="76">
        <v>2167</v>
      </c>
      <c r="J51" s="23">
        <f t="shared" si="9"/>
        <v>1</v>
      </c>
      <c r="K51" s="23">
        <f t="shared" si="10"/>
        <v>1</v>
      </c>
      <c r="L51" s="76">
        <v>2457</v>
      </c>
      <c r="M51" s="76">
        <v>2457</v>
      </c>
      <c r="N51" s="76">
        <v>2457</v>
      </c>
      <c r="O51" s="23">
        <f t="shared" si="11"/>
        <v>1</v>
      </c>
      <c r="P51" s="23">
        <f t="shared" si="12"/>
        <v>1</v>
      </c>
      <c r="Q51" s="76">
        <v>0</v>
      </c>
      <c r="R51" s="76">
        <v>0</v>
      </c>
      <c r="S51" s="76">
        <v>0</v>
      </c>
      <c r="T51" s="23"/>
      <c r="U51" s="23"/>
    </row>
    <row r="52" spans="1:21" x14ac:dyDescent="0.25">
      <c r="A52" s="8" t="s">
        <v>7</v>
      </c>
      <c r="B52" s="9">
        <f>G52+L52+Q52</f>
        <v>4624</v>
      </c>
      <c r="C52" s="20">
        <f>H52+M52+R52</f>
        <v>4624</v>
      </c>
      <c r="D52" s="20">
        <f>I52+N52+S52</f>
        <v>4624</v>
      </c>
      <c r="E52" s="24">
        <f t="shared" si="7"/>
        <v>1</v>
      </c>
      <c r="F52" s="24">
        <f t="shared" si="8"/>
        <v>1</v>
      </c>
      <c r="G52" s="78">
        <v>2167</v>
      </c>
      <c r="H52" s="78">
        <v>2167</v>
      </c>
      <c r="I52" s="78">
        <v>2167</v>
      </c>
      <c r="J52" s="24">
        <f t="shared" si="9"/>
        <v>1</v>
      </c>
      <c r="K52" s="24">
        <f t="shared" si="10"/>
        <v>1</v>
      </c>
      <c r="L52" s="78">
        <v>2457</v>
      </c>
      <c r="M52" s="78">
        <v>2457</v>
      </c>
      <c r="N52" s="78">
        <v>2457</v>
      </c>
      <c r="O52" s="24">
        <f t="shared" si="11"/>
        <v>1</v>
      </c>
      <c r="P52" s="24">
        <f t="shared" si="12"/>
        <v>1</v>
      </c>
      <c r="Q52" s="78">
        <v>0</v>
      </c>
      <c r="R52" s="78">
        <v>0</v>
      </c>
      <c r="S52" s="78">
        <v>0</v>
      </c>
      <c r="T52" s="24"/>
      <c r="U52" s="24"/>
    </row>
    <row r="53" spans="1:21" x14ac:dyDescent="0.25">
      <c r="A53" s="6" t="s">
        <v>41</v>
      </c>
      <c r="B53" s="7">
        <f>SUM(B54)</f>
        <v>2515</v>
      </c>
      <c r="C53" s="7">
        <f t="shared" si="0"/>
        <v>2515</v>
      </c>
      <c r="D53" s="7">
        <f t="shared" si="0"/>
        <v>2515</v>
      </c>
      <c r="E53" s="23">
        <f t="shared" si="7"/>
        <v>1</v>
      </c>
      <c r="F53" s="23">
        <f t="shared" si="8"/>
        <v>1</v>
      </c>
      <c r="G53" s="76">
        <v>580</v>
      </c>
      <c r="H53" s="76">
        <v>580</v>
      </c>
      <c r="I53" s="76">
        <v>580</v>
      </c>
      <c r="J53" s="23">
        <f t="shared" si="9"/>
        <v>1</v>
      </c>
      <c r="K53" s="23">
        <f t="shared" si="10"/>
        <v>1</v>
      </c>
      <c r="L53" s="76">
        <v>1935</v>
      </c>
      <c r="M53" s="76">
        <v>1935</v>
      </c>
      <c r="N53" s="76">
        <v>1935</v>
      </c>
      <c r="O53" s="23">
        <f t="shared" si="11"/>
        <v>1</v>
      </c>
      <c r="P53" s="23">
        <f t="shared" si="12"/>
        <v>1</v>
      </c>
      <c r="Q53" s="76">
        <v>0</v>
      </c>
      <c r="R53" s="76">
        <v>0</v>
      </c>
      <c r="S53" s="76">
        <v>0</v>
      </c>
      <c r="T53" s="23"/>
      <c r="U53" s="23"/>
    </row>
    <row r="54" spans="1:21" x14ac:dyDescent="0.25">
      <c r="A54" s="8" t="s">
        <v>7</v>
      </c>
      <c r="B54" s="9">
        <f>G54+L54+Q54</f>
        <v>2515</v>
      </c>
      <c r="C54" s="20">
        <f>H54+M54+R54</f>
        <v>2515</v>
      </c>
      <c r="D54" s="20">
        <f>I54+N54+S54</f>
        <v>2515</v>
      </c>
      <c r="E54" s="24">
        <f t="shared" si="7"/>
        <v>1</v>
      </c>
      <c r="F54" s="24">
        <f t="shared" si="8"/>
        <v>1</v>
      </c>
      <c r="G54" s="78">
        <v>580</v>
      </c>
      <c r="H54" s="78">
        <v>580</v>
      </c>
      <c r="I54" s="78">
        <v>580</v>
      </c>
      <c r="J54" s="24">
        <f t="shared" si="9"/>
        <v>1</v>
      </c>
      <c r="K54" s="24">
        <f t="shared" si="10"/>
        <v>1</v>
      </c>
      <c r="L54" s="78">
        <v>1935</v>
      </c>
      <c r="M54" s="78">
        <v>1935</v>
      </c>
      <c r="N54" s="78">
        <v>1935</v>
      </c>
      <c r="O54" s="24">
        <f t="shared" si="11"/>
        <v>1</v>
      </c>
      <c r="P54" s="24">
        <f t="shared" si="12"/>
        <v>1</v>
      </c>
      <c r="Q54" s="78">
        <v>0</v>
      </c>
      <c r="R54" s="78">
        <v>0</v>
      </c>
      <c r="S54" s="78">
        <v>0</v>
      </c>
      <c r="T54" s="24"/>
      <c r="U54" s="24"/>
    </row>
    <row r="55" spans="1:21" x14ac:dyDescent="0.25">
      <c r="A55" s="6" t="s">
        <v>13</v>
      </c>
      <c r="B55" s="7">
        <f>SUM(B56)</f>
        <v>4535</v>
      </c>
      <c r="C55" s="7">
        <f t="shared" si="0"/>
        <v>4535</v>
      </c>
      <c r="D55" s="7">
        <f t="shared" si="0"/>
        <v>4535</v>
      </c>
      <c r="E55" s="23">
        <f t="shared" si="7"/>
        <v>1</v>
      </c>
      <c r="F55" s="23">
        <f t="shared" si="8"/>
        <v>1</v>
      </c>
      <c r="G55" s="76">
        <v>1855</v>
      </c>
      <c r="H55" s="76">
        <v>1855</v>
      </c>
      <c r="I55" s="76">
        <v>1855</v>
      </c>
      <c r="J55" s="23">
        <f t="shared" si="9"/>
        <v>1</v>
      </c>
      <c r="K55" s="23">
        <f t="shared" si="10"/>
        <v>1</v>
      </c>
      <c r="L55" s="76">
        <v>2680</v>
      </c>
      <c r="M55" s="76">
        <v>2680</v>
      </c>
      <c r="N55" s="76">
        <v>2680</v>
      </c>
      <c r="O55" s="23">
        <f t="shared" si="11"/>
        <v>1</v>
      </c>
      <c r="P55" s="23">
        <f t="shared" si="12"/>
        <v>1</v>
      </c>
      <c r="Q55" s="76">
        <v>0</v>
      </c>
      <c r="R55" s="76">
        <v>0</v>
      </c>
      <c r="S55" s="76">
        <v>0</v>
      </c>
      <c r="T55" s="23"/>
      <c r="U55" s="23"/>
    </row>
    <row r="56" spans="1:21" x14ac:dyDescent="0.25">
      <c r="A56" s="8" t="s">
        <v>7</v>
      </c>
      <c r="B56" s="9">
        <f>G56+L56+Q56</f>
        <v>4535</v>
      </c>
      <c r="C56" s="20">
        <f>H56+M56+R56</f>
        <v>4535</v>
      </c>
      <c r="D56" s="20">
        <f>I56+N56+S56</f>
        <v>4535</v>
      </c>
      <c r="E56" s="24">
        <f t="shared" si="7"/>
        <v>1</v>
      </c>
      <c r="F56" s="24">
        <f t="shared" si="8"/>
        <v>1</v>
      </c>
      <c r="G56" s="78">
        <v>1855</v>
      </c>
      <c r="H56" s="78">
        <v>1855</v>
      </c>
      <c r="I56" s="78">
        <v>1855</v>
      </c>
      <c r="J56" s="24">
        <f t="shared" si="9"/>
        <v>1</v>
      </c>
      <c r="K56" s="24">
        <f t="shared" si="10"/>
        <v>1</v>
      </c>
      <c r="L56" s="78">
        <v>2680</v>
      </c>
      <c r="M56" s="78">
        <v>2680</v>
      </c>
      <c r="N56" s="78">
        <v>2680</v>
      </c>
      <c r="O56" s="24">
        <f t="shared" si="11"/>
        <v>1</v>
      </c>
      <c r="P56" s="24">
        <f t="shared" si="12"/>
        <v>1</v>
      </c>
      <c r="Q56" s="78">
        <v>0</v>
      </c>
      <c r="R56" s="78">
        <v>0</v>
      </c>
      <c r="S56" s="78">
        <v>0</v>
      </c>
      <c r="T56" s="24"/>
      <c r="U56" s="24"/>
    </row>
    <row r="57" spans="1:21" x14ac:dyDescent="0.25">
      <c r="A57" s="6" t="s">
        <v>12</v>
      </c>
      <c r="B57" s="7">
        <f>SUM(B58)</f>
        <v>7027</v>
      </c>
      <c r="C57" s="7">
        <f t="shared" si="0"/>
        <v>7027</v>
      </c>
      <c r="D57" s="7">
        <f t="shared" si="0"/>
        <v>7027</v>
      </c>
      <c r="E57" s="23">
        <f t="shared" si="7"/>
        <v>1</v>
      </c>
      <c r="F57" s="23">
        <f t="shared" si="8"/>
        <v>1</v>
      </c>
      <c r="G57" s="76">
        <v>2412</v>
      </c>
      <c r="H57" s="76">
        <v>2412</v>
      </c>
      <c r="I57" s="76">
        <v>2412</v>
      </c>
      <c r="J57" s="23">
        <f t="shared" si="9"/>
        <v>1</v>
      </c>
      <c r="K57" s="23">
        <f t="shared" si="10"/>
        <v>1</v>
      </c>
      <c r="L57" s="76">
        <v>4615</v>
      </c>
      <c r="M57" s="76">
        <v>4615</v>
      </c>
      <c r="N57" s="76">
        <v>4615</v>
      </c>
      <c r="O57" s="23">
        <f t="shared" si="11"/>
        <v>1</v>
      </c>
      <c r="P57" s="23">
        <f t="shared" si="12"/>
        <v>1</v>
      </c>
      <c r="Q57" s="76">
        <v>0</v>
      </c>
      <c r="R57" s="76">
        <v>0</v>
      </c>
      <c r="S57" s="76">
        <v>0</v>
      </c>
      <c r="T57" s="23"/>
      <c r="U57" s="23"/>
    </row>
    <row r="58" spans="1:21" x14ac:dyDescent="0.25">
      <c r="A58" s="8" t="s">
        <v>7</v>
      </c>
      <c r="B58" s="9">
        <f>G58+L58+Q58</f>
        <v>7027</v>
      </c>
      <c r="C58" s="20">
        <f>H58+M58+R58</f>
        <v>7027</v>
      </c>
      <c r="D58" s="20">
        <f>I58+N58+S58</f>
        <v>7027</v>
      </c>
      <c r="E58" s="24">
        <f t="shared" si="7"/>
        <v>1</v>
      </c>
      <c r="F58" s="24">
        <f t="shared" si="8"/>
        <v>1</v>
      </c>
      <c r="G58" s="78">
        <v>2412</v>
      </c>
      <c r="H58" s="78">
        <v>2412</v>
      </c>
      <c r="I58" s="78">
        <v>2412</v>
      </c>
      <c r="J58" s="24">
        <f t="shared" si="9"/>
        <v>1</v>
      </c>
      <c r="K58" s="24">
        <f t="shared" si="10"/>
        <v>1</v>
      </c>
      <c r="L58" s="78">
        <v>4615</v>
      </c>
      <c r="M58" s="78">
        <v>4615</v>
      </c>
      <c r="N58" s="78">
        <v>4615</v>
      </c>
      <c r="O58" s="24">
        <f t="shared" si="11"/>
        <v>1</v>
      </c>
      <c r="P58" s="24">
        <f t="shared" si="12"/>
        <v>1</v>
      </c>
      <c r="Q58" s="78">
        <v>0</v>
      </c>
      <c r="R58" s="78">
        <v>0</v>
      </c>
      <c r="S58" s="78">
        <v>0</v>
      </c>
      <c r="T58" s="24"/>
      <c r="U58" s="24"/>
    </row>
    <row r="59" spans="1:21" x14ac:dyDescent="0.25">
      <c r="A59" s="6" t="s">
        <v>11</v>
      </c>
      <c r="B59" s="7">
        <f>SUM(B60)</f>
        <v>24630</v>
      </c>
      <c r="C59" s="7">
        <f t="shared" si="0"/>
        <v>24630</v>
      </c>
      <c r="D59" s="7">
        <f t="shared" si="0"/>
        <v>24630</v>
      </c>
      <c r="E59" s="23">
        <f t="shared" si="7"/>
        <v>1</v>
      </c>
      <c r="F59" s="23">
        <f t="shared" si="8"/>
        <v>1</v>
      </c>
      <c r="G59" s="76">
        <v>4568</v>
      </c>
      <c r="H59" s="76">
        <v>4568</v>
      </c>
      <c r="I59" s="76">
        <v>4568</v>
      </c>
      <c r="J59" s="23">
        <f t="shared" si="9"/>
        <v>1</v>
      </c>
      <c r="K59" s="23">
        <f t="shared" si="10"/>
        <v>1</v>
      </c>
      <c r="L59" s="76">
        <v>5062</v>
      </c>
      <c r="M59" s="76">
        <v>5062</v>
      </c>
      <c r="N59" s="76">
        <v>5062</v>
      </c>
      <c r="O59" s="23">
        <f t="shared" si="11"/>
        <v>1</v>
      </c>
      <c r="P59" s="23">
        <f t="shared" si="12"/>
        <v>1</v>
      </c>
      <c r="Q59" s="76">
        <v>15000</v>
      </c>
      <c r="R59" s="76">
        <v>15000</v>
      </c>
      <c r="S59" s="76">
        <f>S60</f>
        <v>15000</v>
      </c>
      <c r="T59" s="23">
        <f t="shared" si="13"/>
        <v>1</v>
      </c>
      <c r="U59" s="23">
        <f t="shared" si="14"/>
        <v>1</v>
      </c>
    </row>
    <row r="60" spans="1:21" x14ac:dyDescent="0.25">
      <c r="A60" s="8" t="s">
        <v>7</v>
      </c>
      <c r="B60" s="9">
        <f>G60+L60+Q60</f>
        <v>24630</v>
      </c>
      <c r="C60" s="20">
        <f>H60+M60+R60</f>
        <v>24630</v>
      </c>
      <c r="D60" s="20">
        <f>I60+N60+S60</f>
        <v>24630</v>
      </c>
      <c r="E60" s="24">
        <f t="shared" si="7"/>
        <v>1</v>
      </c>
      <c r="F60" s="24">
        <f t="shared" si="8"/>
        <v>1</v>
      </c>
      <c r="G60" s="78">
        <v>4568</v>
      </c>
      <c r="H60" s="78">
        <v>4568</v>
      </c>
      <c r="I60" s="78">
        <v>4568</v>
      </c>
      <c r="J60" s="24">
        <f t="shared" si="9"/>
        <v>1</v>
      </c>
      <c r="K60" s="24">
        <f t="shared" si="10"/>
        <v>1</v>
      </c>
      <c r="L60" s="78">
        <v>5062</v>
      </c>
      <c r="M60" s="78">
        <v>5062</v>
      </c>
      <c r="N60" s="78">
        <v>5062</v>
      </c>
      <c r="O60" s="24">
        <f t="shared" si="11"/>
        <v>1</v>
      </c>
      <c r="P60" s="24">
        <f t="shared" si="12"/>
        <v>1</v>
      </c>
      <c r="Q60" s="78">
        <v>15000</v>
      </c>
      <c r="R60" s="78">
        <v>15000</v>
      </c>
      <c r="S60" s="78">
        <v>15000</v>
      </c>
      <c r="T60" s="24">
        <f t="shared" si="13"/>
        <v>1</v>
      </c>
      <c r="U60" s="24">
        <f t="shared" si="14"/>
        <v>1</v>
      </c>
    </row>
    <row r="61" spans="1:21" x14ac:dyDescent="0.25">
      <c r="A61" s="6" t="s">
        <v>10</v>
      </c>
      <c r="B61" s="7">
        <f>SUM(B62)</f>
        <v>20644</v>
      </c>
      <c r="C61" s="7">
        <f t="shared" si="0"/>
        <v>20644</v>
      </c>
      <c r="D61" s="7">
        <f t="shared" si="0"/>
        <v>20644</v>
      </c>
      <c r="E61" s="23">
        <f t="shared" si="7"/>
        <v>1</v>
      </c>
      <c r="F61" s="23">
        <f t="shared" si="8"/>
        <v>1</v>
      </c>
      <c r="G61" s="76">
        <v>1964</v>
      </c>
      <c r="H61" s="76">
        <v>1964</v>
      </c>
      <c r="I61" s="76">
        <v>1964</v>
      </c>
      <c r="J61" s="23">
        <f t="shared" si="9"/>
        <v>1</v>
      </c>
      <c r="K61" s="23">
        <f t="shared" si="10"/>
        <v>1</v>
      </c>
      <c r="L61" s="76">
        <v>2680</v>
      </c>
      <c r="M61" s="76">
        <v>2680</v>
      </c>
      <c r="N61" s="76">
        <v>2680</v>
      </c>
      <c r="O61" s="23">
        <f t="shared" si="11"/>
        <v>1</v>
      </c>
      <c r="P61" s="23">
        <f t="shared" si="12"/>
        <v>1</v>
      </c>
      <c r="Q61" s="76">
        <v>16000</v>
      </c>
      <c r="R61" s="76">
        <v>16000</v>
      </c>
      <c r="S61" s="76">
        <f>S62</f>
        <v>16000</v>
      </c>
      <c r="T61" s="23">
        <f t="shared" si="13"/>
        <v>1</v>
      </c>
      <c r="U61" s="23">
        <f t="shared" si="14"/>
        <v>1</v>
      </c>
    </row>
    <row r="62" spans="1:21" x14ac:dyDescent="0.25">
      <c r="A62" s="8" t="s">
        <v>7</v>
      </c>
      <c r="B62" s="9">
        <f>G62+L62+Q62</f>
        <v>20644</v>
      </c>
      <c r="C62" s="20">
        <f>H62+M62+R62</f>
        <v>20644</v>
      </c>
      <c r="D62" s="20">
        <f>I62+N62+S62</f>
        <v>20644</v>
      </c>
      <c r="E62" s="24">
        <f t="shared" si="7"/>
        <v>1</v>
      </c>
      <c r="F62" s="24">
        <f t="shared" si="8"/>
        <v>1</v>
      </c>
      <c r="G62" s="78">
        <v>1964</v>
      </c>
      <c r="H62" s="78">
        <v>1964</v>
      </c>
      <c r="I62" s="78">
        <v>1964</v>
      </c>
      <c r="J62" s="24">
        <f t="shared" si="9"/>
        <v>1</v>
      </c>
      <c r="K62" s="24">
        <f t="shared" si="10"/>
        <v>1</v>
      </c>
      <c r="L62" s="78">
        <v>2680</v>
      </c>
      <c r="M62" s="78">
        <v>2680</v>
      </c>
      <c r="N62" s="78">
        <v>2680</v>
      </c>
      <c r="O62" s="24">
        <f t="shared" si="11"/>
        <v>1</v>
      </c>
      <c r="P62" s="24">
        <f t="shared" si="12"/>
        <v>1</v>
      </c>
      <c r="Q62" s="78">
        <v>16000</v>
      </c>
      <c r="R62" s="78">
        <v>16000</v>
      </c>
      <c r="S62" s="78">
        <v>16000</v>
      </c>
      <c r="T62" s="24">
        <f t="shared" si="13"/>
        <v>1</v>
      </c>
      <c r="U62" s="24">
        <f t="shared" si="14"/>
        <v>1</v>
      </c>
    </row>
    <row r="63" spans="1:21" x14ac:dyDescent="0.25">
      <c r="A63" s="6" t="s">
        <v>40</v>
      </c>
      <c r="B63" s="7">
        <f>SUM(B64)</f>
        <v>3554</v>
      </c>
      <c r="C63" s="7">
        <f t="shared" si="0"/>
        <v>3554</v>
      </c>
      <c r="D63" s="7">
        <f t="shared" si="0"/>
        <v>3554</v>
      </c>
      <c r="E63" s="23">
        <f t="shared" si="7"/>
        <v>1</v>
      </c>
      <c r="F63" s="23">
        <f t="shared" si="8"/>
        <v>1</v>
      </c>
      <c r="G63" s="76">
        <v>724</v>
      </c>
      <c r="H63" s="76">
        <v>724</v>
      </c>
      <c r="I63" s="76">
        <v>724</v>
      </c>
      <c r="J63" s="23">
        <f t="shared" si="9"/>
        <v>1</v>
      </c>
      <c r="K63" s="23">
        <f t="shared" si="10"/>
        <v>1</v>
      </c>
      <c r="L63" s="76">
        <v>2830</v>
      </c>
      <c r="M63" s="76">
        <v>2830</v>
      </c>
      <c r="N63" s="76">
        <v>2830</v>
      </c>
      <c r="O63" s="23">
        <f t="shared" si="11"/>
        <v>1</v>
      </c>
      <c r="P63" s="23">
        <f t="shared" si="12"/>
        <v>1</v>
      </c>
      <c r="Q63" s="76">
        <v>0</v>
      </c>
      <c r="R63" s="76">
        <v>0</v>
      </c>
      <c r="S63" s="76">
        <v>0</v>
      </c>
      <c r="T63" s="23"/>
      <c r="U63" s="23"/>
    </row>
    <row r="64" spans="1:21" x14ac:dyDescent="0.25">
      <c r="A64" s="8" t="s">
        <v>7</v>
      </c>
      <c r="B64" s="9">
        <f>G64+L64+Q64</f>
        <v>3554</v>
      </c>
      <c r="C64" s="20">
        <f>H64+M64+R64</f>
        <v>3554</v>
      </c>
      <c r="D64" s="20">
        <f>I64+N64+S64</f>
        <v>3554</v>
      </c>
      <c r="E64" s="24">
        <f t="shared" si="7"/>
        <v>1</v>
      </c>
      <c r="F64" s="24">
        <f t="shared" si="8"/>
        <v>1</v>
      </c>
      <c r="G64" s="78">
        <v>724</v>
      </c>
      <c r="H64" s="78">
        <v>724</v>
      </c>
      <c r="I64" s="78">
        <v>724</v>
      </c>
      <c r="J64" s="24">
        <f t="shared" si="9"/>
        <v>1</v>
      </c>
      <c r="K64" s="24">
        <f t="shared" si="10"/>
        <v>1</v>
      </c>
      <c r="L64" s="78">
        <v>2830</v>
      </c>
      <c r="M64" s="78">
        <v>2830</v>
      </c>
      <c r="N64" s="78">
        <v>2830</v>
      </c>
      <c r="O64" s="24">
        <f t="shared" si="11"/>
        <v>1</v>
      </c>
      <c r="P64" s="24">
        <f t="shared" si="12"/>
        <v>1</v>
      </c>
      <c r="Q64" s="78">
        <v>0</v>
      </c>
      <c r="R64" s="78">
        <v>0</v>
      </c>
      <c r="S64" s="78">
        <v>0</v>
      </c>
      <c r="T64" s="24"/>
      <c r="U64" s="24"/>
    </row>
    <row r="65" spans="1:21" x14ac:dyDescent="0.25">
      <c r="A65" s="6" t="s">
        <v>39</v>
      </c>
      <c r="B65" s="7">
        <f>SUM(B66)</f>
        <v>16906</v>
      </c>
      <c r="C65" s="7">
        <f t="shared" si="0"/>
        <v>16906</v>
      </c>
      <c r="D65" s="7">
        <f t="shared" si="0"/>
        <v>16906</v>
      </c>
      <c r="E65" s="23">
        <f t="shared" si="7"/>
        <v>1</v>
      </c>
      <c r="F65" s="23">
        <f t="shared" si="8"/>
        <v>1</v>
      </c>
      <c r="G65" s="76">
        <v>1556</v>
      </c>
      <c r="H65" s="76">
        <v>1556</v>
      </c>
      <c r="I65" s="76">
        <v>1556</v>
      </c>
      <c r="J65" s="23">
        <f t="shared" si="9"/>
        <v>1</v>
      </c>
      <c r="K65" s="23">
        <f t="shared" si="10"/>
        <v>1</v>
      </c>
      <c r="L65" s="76">
        <v>15350</v>
      </c>
      <c r="M65" s="76">
        <v>15350</v>
      </c>
      <c r="N65" s="76">
        <v>15350</v>
      </c>
      <c r="O65" s="23">
        <f t="shared" si="11"/>
        <v>1</v>
      </c>
      <c r="P65" s="23">
        <f t="shared" si="12"/>
        <v>1</v>
      </c>
      <c r="Q65" s="76">
        <v>0</v>
      </c>
      <c r="R65" s="76">
        <v>0</v>
      </c>
      <c r="S65" s="76">
        <v>0</v>
      </c>
      <c r="T65" s="23"/>
      <c r="U65" s="23"/>
    </row>
    <row r="66" spans="1:21" x14ac:dyDescent="0.25">
      <c r="A66" s="8" t="s">
        <v>7</v>
      </c>
      <c r="B66" s="9">
        <f>G66+L66+Q66</f>
        <v>16906</v>
      </c>
      <c r="C66" s="20">
        <f>H66+M66+R66</f>
        <v>16906</v>
      </c>
      <c r="D66" s="20">
        <f>I66+N66+S66</f>
        <v>16906</v>
      </c>
      <c r="E66" s="24">
        <f t="shared" si="7"/>
        <v>1</v>
      </c>
      <c r="F66" s="24">
        <f t="shared" si="8"/>
        <v>1</v>
      </c>
      <c r="G66" s="78">
        <v>1556</v>
      </c>
      <c r="H66" s="78">
        <v>1556</v>
      </c>
      <c r="I66" s="78">
        <v>1556</v>
      </c>
      <c r="J66" s="24">
        <f t="shared" si="9"/>
        <v>1</v>
      </c>
      <c r="K66" s="24">
        <f t="shared" si="10"/>
        <v>1</v>
      </c>
      <c r="L66" s="78">
        <v>15350</v>
      </c>
      <c r="M66" s="78">
        <v>15350</v>
      </c>
      <c r="N66" s="78">
        <v>15350</v>
      </c>
      <c r="O66" s="24">
        <f t="shared" si="11"/>
        <v>1</v>
      </c>
      <c r="P66" s="24">
        <f t="shared" si="12"/>
        <v>1</v>
      </c>
      <c r="Q66" s="78">
        <v>0</v>
      </c>
      <c r="R66" s="78">
        <v>0</v>
      </c>
      <c r="S66" s="78">
        <v>0</v>
      </c>
      <c r="T66" s="24"/>
      <c r="U66" s="24"/>
    </row>
    <row r="67" spans="1:21" x14ac:dyDescent="0.25">
      <c r="A67" s="6" t="s">
        <v>9</v>
      </c>
      <c r="B67" s="7">
        <f>SUM(B68)</f>
        <v>5845</v>
      </c>
      <c r="C67" s="7">
        <f t="shared" si="0"/>
        <v>5845</v>
      </c>
      <c r="D67" s="7">
        <f t="shared" si="0"/>
        <v>5845</v>
      </c>
      <c r="E67" s="23">
        <f t="shared" si="7"/>
        <v>1</v>
      </c>
      <c r="F67" s="23">
        <f t="shared" si="8"/>
        <v>1</v>
      </c>
      <c r="G67" s="76">
        <v>2793</v>
      </c>
      <c r="H67" s="76">
        <v>2793</v>
      </c>
      <c r="I67" s="76">
        <v>2793</v>
      </c>
      <c r="J67" s="23">
        <f t="shared" si="9"/>
        <v>1</v>
      </c>
      <c r="K67" s="23">
        <f t="shared" si="10"/>
        <v>1</v>
      </c>
      <c r="L67" s="76">
        <v>3052</v>
      </c>
      <c r="M67" s="76">
        <v>3052</v>
      </c>
      <c r="N67" s="76">
        <v>3052</v>
      </c>
      <c r="O67" s="23">
        <f t="shared" si="11"/>
        <v>1</v>
      </c>
      <c r="P67" s="23">
        <f t="shared" si="12"/>
        <v>1</v>
      </c>
      <c r="Q67" s="76">
        <v>0</v>
      </c>
      <c r="R67" s="76">
        <v>0</v>
      </c>
      <c r="S67" s="76">
        <v>0</v>
      </c>
      <c r="T67" s="23"/>
      <c r="U67" s="23"/>
    </row>
    <row r="68" spans="1:21" x14ac:dyDescent="0.25">
      <c r="A68" s="8" t="s">
        <v>7</v>
      </c>
      <c r="B68" s="9">
        <f>G68+L68+Q68</f>
        <v>5845</v>
      </c>
      <c r="C68" s="20">
        <f>H68+M68+R68</f>
        <v>5845</v>
      </c>
      <c r="D68" s="20">
        <f>I68+N68+S68</f>
        <v>5845</v>
      </c>
      <c r="E68" s="24">
        <f t="shared" si="7"/>
        <v>1</v>
      </c>
      <c r="F68" s="24">
        <f t="shared" si="8"/>
        <v>1</v>
      </c>
      <c r="G68" s="78">
        <v>2793</v>
      </c>
      <c r="H68" s="78">
        <v>2793</v>
      </c>
      <c r="I68" s="78">
        <v>2793</v>
      </c>
      <c r="J68" s="24">
        <f t="shared" si="9"/>
        <v>1</v>
      </c>
      <c r="K68" s="24">
        <f t="shared" si="10"/>
        <v>1</v>
      </c>
      <c r="L68" s="78">
        <v>3052</v>
      </c>
      <c r="M68" s="78">
        <v>3052</v>
      </c>
      <c r="N68" s="78">
        <v>3052</v>
      </c>
      <c r="O68" s="24">
        <f t="shared" si="11"/>
        <v>1</v>
      </c>
      <c r="P68" s="24">
        <f t="shared" si="12"/>
        <v>1</v>
      </c>
      <c r="Q68" s="78">
        <v>0</v>
      </c>
      <c r="R68" s="78">
        <v>0</v>
      </c>
      <c r="S68" s="78">
        <v>0</v>
      </c>
      <c r="T68" s="24"/>
      <c r="U68" s="24"/>
    </row>
    <row r="69" spans="1:21" x14ac:dyDescent="0.25">
      <c r="A69" s="6" t="s">
        <v>38</v>
      </c>
      <c r="B69" s="7">
        <f>SUM(B70)</f>
        <v>4333</v>
      </c>
      <c r="C69" s="7">
        <f t="shared" si="0"/>
        <v>4333</v>
      </c>
      <c r="D69" s="7">
        <f t="shared" si="0"/>
        <v>4333</v>
      </c>
      <c r="E69" s="23">
        <f t="shared" si="7"/>
        <v>1</v>
      </c>
      <c r="F69" s="23">
        <f t="shared" si="8"/>
        <v>1</v>
      </c>
      <c r="G69" s="76">
        <v>1132</v>
      </c>
      <c r="H69" s="76">
        <v>1132</v>
      </c>
      <c r="I69" s="76">
        <v>1132</v>
      </c>
      <c r="J69" s="23">
        <f t="shared" si="9"/>
        <v>1</v>
      </c>
      <c r="K69" s="23">
        <f t="shared" si="10"/>
        <v>1</v>
      </c>
      <c r="L69" s="76">
        <v>3201</v>
      </c>
      <c r="M69" s="76">
        <v>3201</v>
      </c>
      <c r="N69" s="76">
        <v>3201</v>
      </c>
      <c r="O69" s="23">
        <f t="shared" si="11"/>
        <v>1</v>
      </c>
      <c r="P69" s="23">
        <f t="shared" si="12"/>
        <v>1</v>
      </c>
      <c r="Q69" s="76">
        <v>0</v>
      </c>
      <c r="R69" s="76">
        <v>0</v>
      </c>
      <c r="S69" s="76">
        <v>0</v>
      </c>
      <c r="T69" s="23"/>
      <c r="U69" s="23"/>
    </row>
    <row r="70" spans="1:21" x14ac:dyDescent="0.25">
      <c r="A70" s="8" t="s">
        <v>7</v>
      </c>
      <c r="B70" s="9">
        <f>G70+L70+Q70</f>
        <v>4333</v>
      </c>
      <c r="C70" s="20">
        <f>H70+M70+R70</f>
        <v>4333</v>
      </c>
      <c r="D70" s="20">
        <f>I70+N70+S70</f>
        <v>4333</v>
      </c>
      <c r="E70" s="24">
        <f t="shared" si="7"/>
        <v>1</v>
      </c>
      <c r="F70" s="24">
        <f t="shared" si="8"/>
        <v>1</v>
      </c>
      <c r="G70" s="78">
        <v>1132</v>
      </c>
      <c r="H70" s="78">
        <v>1132</v>
      </c>
      <c r="I70" s="78">
        <v>1132</v>
      </c>
      <c r="J70" s="24">
        <f t="shared" si="9"/>
        <v>1</v>
      </c>
      <c r="K70" s="24">
        <f t="shared" si="10"/>
        <v>1</v>
      </c>
      <c r="L70" s="78">
        <v>3201</v>
      </c>
      <c r="M70" s="78">
        <v>3201</v>
      </c>
      <c r="N70" s="78">
        <v>3201</v>
      </c>
      <c r="O70" s="24">
        <f t="shared" si="11"/>
        <v>1</v>
      </c>
      <c r="P70" s="24">
        <f t="shared" si="12"/>
        <v>1</v>
      </c>
      <c r="Q70" s="78">
        <v>0</v>
      </c>
      <c r="R70" s="78">
        <v>0</v>
      </c>
      <c r="S70" s="78">
        <v>0</v>
      </c>
      <c r="T70" s="24"/>
      <c r="U70" s="24"/>
    </row>
    <row r="71" spans="1:21" x14ac:dyDescent="0.25">
      <c r="A71" s="6" t="s">
        <v>8</v>
      </c>
      <c r="B71" s="7">
        <f>SUM(B72)</f>
        <v>3441</v>
      </c>
      <c r="C71" s="7">
        <f t="shared" si="0"/>
        <v>3441</v>
      </c>
      <c r="D71" s="7">
        <f t="shared" si="0"/>
        <v>3441</v>
      </c>
      <c r="E71" s="23">
        <f t="shared" si="7"/>
        <v>1</v>
      </c>
      <c r="F71" s="23">
        <f t="shared" si="8"/>
        <v>1</v>
      </c>
      <c r="G71" s="76">
        <v>1431</v>
      </c>
      <c r="H71" s="76">
        <v>1431</v>
      </c>
      <c r="I71" s="76">
        <v>1431</v>
      </c>
      <c r="J71" s="23">
        <f t="shared" si="9"/>
        <v>1</v>
      </c>
      <c r="K71" s="23">
        <f t="shared" si="10"/>
        <v>1</v>
      </c>
      <c r="L71" s="76">
        <v>2010</v>
      </c>
      <c r="M71" s="76">
        <v>2010</v>
      </c>
      <c r="N71" s="76">
        <v>2010</v>
      </c>
      <c r="O71" s="23">
        <f t="shared" si="11"/>
        <v>1</v>
      </c>
      <c r="P71" s="23">
        <f t="shared" si="12"/>
        <v>1</v>
      </c>
      <c r="Q71" s="76">
        <v>0</v>
      </c>
      <c r="R71" s="76">
        <v>0</v>
      </c>
      <c r="S71" s="76">
        <v>0</v>
      </c>
      <c r="T71" s="23"/>
      <c r="U71" s="23"/>
    </row>
    <row r="72" spans="1:21" x14ac:dyDescent="0.25">
      <c r="A72" s="8" t="s">
        <v>7</v>
      </c>
      <c r="B72" s="9">
        <f>G72+L72+Q72</f>
        <v>3441</v>
      </c>
      <c r="C72" s="20">
        <f>H72+M72+R72</f>
        <v>3441</v>
      </c>
      <c r="D72" s="20">
        <f>I72+N72+S72</f>
        <v>3441</v>
      </c>
      <c r="E72" s="24">
        <f t="shared" si="7"/>
        <v>1</v>
      </c>
      <c r="F72" s="24">
        <f t="shared" si="8"/>
        <v>1</v>
      </c>
      <c r="G72" s="78">
        <v>1431</v>
      </c>
      <c r="H72" s="78">
        <v>1431</v>
      </c>
      <c r="I72" s="78">
        <v>1431</v>
      </c>
      <c r="J72" s="24">
        <f t="shared" si="9"/>
        <v>1</v>
      </c>
      <c r="K72" s="24">
        <f t="shared" si="10"/>
        <v>1</v>
      </c>
      <c r="L72" s="78">
        <v>2010</v>
      </c>
      <c r="M72" s="78">
        <v>2010</v>
      </c>
      <c r="N72" s="78">
        <v>2010</v>
      </c>
      <c r="O72" s="24">
        <f t="shared" si="11"/>
        <v>1</v>
      </c>
      <c r="P72" s="24">
        <f t="shared" si="12"/>
        <v>1</v>
      </c>
      <c r="Q72" s="78">
        <v>0</v>
      </c>
      <c r="R72" s="78">
        <v>0</v>
      </c>
      <c r="S72" s="78">
        <v>0</v>
      </c>
      <c r="T72" s="24"/>
      <c r="U72" s="24"/>
    </row>
    <row r="73" spans="1:21" x14ac:dyDescent="0.25">
      <c r="A73" s="27" t="s">
        <v>4</v>
      </c>
      <c r="B73" s="21">
        <f>B71+B69+B67+B65+B63+B61+B59+B57+B55+B53+B51+B49+B47+B45+B43+B41+B39+B37+B35+B33+B31+B29+B27+B25+B23+B21+B19+B17+B15+B13</f>
        <v>235638.3</v>
      </c>
      <c r="C73" s="21">
        <f t="shared" ref="C73:D73" si="15">C71+C69+C67+C65+C63+C61+C59+C57+C55+C53+C51+C49+C47+C45+C43+C41+C39+C37+C35+C33+C31+C29+C27+C25+C23+C21+C19+C17+C15+C13</f>
        <v>235638.3</v>
      </c>
      <c r="D73" s="21">
        <f t="shared" si="15"/>
        <v>235083.24</v>
      </c>
      <c r="E73" s="23">
        <f t="shared" ref="E73" si="16">D73/B73</f>
        <v>0.99764444065332336</v>
      </c>
      <c r="F73" s="23">
        <f t="shared" ref="F73" si="17">D73/C73</f>
        <v>0.99764444065332336</v>
      </c>
      <c r="G73" s="21">
        <f>G71+G69+G67+G65+G63+G61+G59+G57+G55+G53+G51+G49+G47+G45+G43+G41+G39+G37+G35+G33+G31+G29+G27+G25+G23+G21+G19+G17+G15+G13</f>
        <v>60700</v>
      </c>
      <c r="H73" s="21">
        <f t="shared" ref="H73:I73" si="18">H71+H69+H67+H65+H63+H61+H59+H57+H55+H53+H51+H49+H47+H45+H43+H41+H39+H37+H35+H33+H31+H29+H27+H25+H23+H21+H19+H17+H15+H13</f>
        <v>60700</v>
      </c>
      <c r="I73" s="21">
        <f t="shared" si="18"/>
        <v>60699.9</v>
      </c>
      <c r="J73" s="23">
        <f t="shared" si="9"/>
        <v>0.99999835255354208</v>
      </c>
      <c r="K73" s="23">
        <f t="shared" si="10"/>
        <v>0.99999835255354208</v>
      </c>
      <c r="L73" s="21">
        <f>L71+L69+L67+L65+L63+L61+L59+L57+L55+L53+L51+L49+L47+L45+L43+L41+L39+L37+L35+L33+L31+L29+L27+L25+L23+L21+L19+L17+L15+L13</f>
        <v>104042.5</v>
      </c>
      <c r="M73" s="21">
        <f>M71+M69+M67+M65+M63+M61+M59+M57+M55+M53+M51+M49+M47+M45+M43+M41+M39+M37+M35+M33+M31+M29+M27+M25+M23+M21+M19+M17+M15+M13</f>
        <v>104042.5</v>
      </c>
      <c r="N73" s="21">
        <f>N71+N69+N67+N65+N63+N61+N59+N57+N55+N53+N51+N49+N47+N45+N43+N41+N39+N37+N35+N33+N31+N29+N27+N25+N23+N21+N19+N17+N15+N13</f>
        <v>103593.90000000001</v>
      </c>
      <c r="O73" s="23">
        <f t="shared" si="11"/>
        <v>0.99568830045414147</v>
      </c>
      <c r="P73" s="23">
        <f t="shared" si="12"/>
        <v>0.99568830045414147</v>
      </c>
      <c r="Q73" s="21">
        <f t="shared" ref="Q73:S73" si="19">Q71+Q69+Q67+Q65+Q63+Q61+Q59+Q57+Q55+Q53+Q51+Q49+Q47+Q45+Q43+Q41+Q39+Q37+Q35+Q33+Q31+Q29+Q27+Q25+Q23+Q21+Q19+Q17+Q15+Q13</f>
        <v>70895.8</v>
      </c>
      <c r="R73" s="21">
        <f t="shared" si="19"/>
        <v>70895.8</v>
      </c>
      <c r="S73" s="21">
        <f t="shared" si="19"/>
        <v>70789.440000000002</v>
      </c>
      <c r="T73" s="23">
        <f t="shared" si="13"/>
        <v>0.99849977008511082</v>
      </c>
      <c r="U73" s="23">
        <f t="shared" si="14"/>
        <v>0.99849977008511082</v>
      </c>
    </row>
    <row r="74" spans="1:21" x14ac:dyDescent="0.25">
      <c r="A74" s="27" t="s">
        <v>3</v>
      </c>
      <c r="B74" s="25"/>
      <c r="C74" s="25"/>
      <c r="D74" s="25"/>
      <c r="E74" s="25"/>
      <c r="F74" s="25"/>
      <c r="G74" s="21"/>
      <c r="H74" s="21"/>
      <c r="I74" s="21"/>
      <c r="J74" s="24"/>
      <c r="K74" s="24"/>
      <c r="L74" s="21"/>
      <c r="M74" s="21"/>
      <c r="N74" s="21"/>
      <c r="O74" s="24"/>
      <c r="P74" s="24"/>
      <c r="Q74" s="21"/>
      <c r="R74" s="21"/>
      <c r="S74" s="21"/>
      <c r="T74" s="24"/>
      <c r="U74" s="24"/>
    </row>
    <row r="75" spans="1:21" x14ac:dyDescent="0.25">
      <c r="A75" s="27" t="s">
        <v>2</v>
      </c>
      <c r="B75" s="21">
        <f>B72+B70+B68+B66+B64+B62+B60+B58+B56+B54+B52+B50+B48+B46+B44+B42+B40+B38+B36+B34+B32+B30+B28+B26+B24+B22+B20+B18+B16+B14</f>
        <v>235638.3</v>
      </c>
      <c r="C75" s="21">
        <f t="shared" ref="C75:D75" si="20">C72+C70+C68+C66+C64+C62+C60+C58+C56+C54+C52+C50+C48+C46+C44+C42+C40+C38+C36+C34+C32+C30+C28+C26+C24+C22+C20+C18+C16+C14</f>
        <v>235638.3</v>
      </c>
      <c r="D75" s="21">
        <f t="shared" si="20"/>
        <v>235083.24</v>
      </c>
      <c r="E75" s="23">
        <f t="shared" ref="E75" si="21">D75/B75</f>
        <v>0.99764444065332336</v>
      </c>
      <c r="F75" s="23">
        <f t="shared" ref="F75" si="22">D75/C75</f>
        <v>0.99764444065332336</v>
      </c>
      <c r="G75" s="21">
        <f>G72+G70+G68+G66+G64+G62+G60+G58+G56+G54+G52+G50+G48+G46+G44+G42+G40+G38+G36+G34+G32+G30+G28+G26+G24+G22+G20+G18+G16+G14</f>
        <v>60700</v>
      </c>
      <c r="H75" s="21">
        <f t="shared" ref="H75:I75" si="23">H72+H70+H68+H66+H64+H62+H60+H58+H56+H54+H52+H50+H48+H46+H44+H42+H40+H38+H36+H34+H32+H30+H28+H26+H24+H22+H20+H18+H16+H14</f>
        <v>60700</v>
      </c>
      <c r="I75" s="21">
        <f t="shared" si="23"/>
        <v>60699.9</v>
      </c>
      <c r="J75" s="23">
        <f t="shared" si="9"/>
        <v>0.99999835255354208</v>
      </c>
      <c r="K75" s="23">
        <f t="shared" si="10"/>
        <v>0.99999835255354208</v>
      </c>
      <c r="L75" s="21">
        <f>L72+L70+L68+L66+L64+L62+L60+L58+L56+L54+L52+L50+L48+L46+L44+L42+L40+L38+L36+L34+L32+L30+L28+L26+L24+L22+L20+L18+L16+L14</f>
        <v>104042.5</v>
      </c>
      <c r="M75" s="21">
        <f>M72+M70+M68+M66+M64+M62+M60+M58+M56+M54+M52+M50+M48+M46+M44+M42+M40+M38+M36+M34+M32+M30+M28+M26+M24+M22+M20+M18+M16+M14</f>
        <v>104042.5</v>
      </c>
      <c r="N75" s="21">
        <f>N72+N70+N68+N66+N64+N62+N60+N58+N56+N54+N52+N50+N48+N46+N44+N42+N40+N38+N36+N34+N32+N30+N28+N26+N24+N22+N20+N18+N16+N14</f>
        <v>103593.90000000001</v>
      </c>
      <c r="O75" s="23">
        <f t="shared" si="11"/>
        <v>0.99568830045414147</v>
      </c>
      <c r="P75" s="23">
        <f t="shared" si="12"/>
        <v>0.99568830045414147</v>
      </c>
      <c r="Q75" s="21">
        <f t="shared" ref="Q75:S75" si="24">Q72+Q70+Q68+Q66+Q64+Q62+Q60+Q58+Q56+Q54+Q52+Q50+Q48+Q46+Q44+Q42+Q40+Q38+Q36+Q34+Q32+Q30+Q28+Q26+Q24+Q22+Q20+Q18+Q16+Q14</f>
        <v>70895.8</v>
      </c>
      <c r="R75" s="21">
        <f t="shared" si="24"/>
        <v>70895.8</v>
      </c>
      <c r="S75" s="21">
        <f t="shared" si="24"/>
        <v>70789.440000000002</v>
      </c>
      <c r="T75" s="23">
        <f t="shared" si="13"/>
        <v>0.99849977008511082</v>
      </c>
      <c r="U75" s="23">
        <f t="shared" si="14"/>
        <v>0.99849977008511082</v>
      </c>
    </row>
    <row r="76" spans="1:2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Q76" s="22"/>
      <c r="R76" s="22"/>
      <c r="S76" s="22"/>
      <c r="T76" s="22"/>
      <c r="U76" s="22"/>
    </row>
    <row r="77" spans="1:2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Q77" s="36"/>
      <c r="R77" s="36"/>
      <c r="S77" s="36"/>
      <c r="T77" s="36"/>
      <c r="U77" s="36"/>
    </row>
    <row r="78" spans="1:21" x14ac:dyDescent="0.25">
      <c r="A78" s="102" t="s">
        <v>67</v>
      </c>
      <c r="B78" s="102"/>
      <c r="C78" s="102"/>
      <c r="D78" s="102"/>
      <c r="E78" s="102"/>
      <c r="F78" s="102"/>
      <c r="G78" s="102" t="s">
        <v>54</v>
      </c>
      <c r="H78" s="102"/>
      <c r="I78" s="102"/>
      <c r="J78" s="102"/>
      <c r="K78" s="102"/>
      <c r="L78" s="102" t="s">
        <v>68</v>
      </c>
      <c r="M78" s="102"/>
      <c r="N78" s="102"/>
      <c r="O78" s="102"/>
      <c r="P78" s="102"/>
      <c r="Q78" s="105" t="s">
        <v>0</v>
      </c>
      <c r="R78" s="106"/>
      <c r="S78" s="106"/>
      <c r="T78" s="106"/>
      <c r="U78" s="106"/>
    </row>
  </sheetData>
  <mergeCells count="19">
    <mergeCell ref="B5:F5"/>
    <mergeCell ref="G5:K5"/>
    <mergeCell ref="L5:P5"/>
    <mergeCell ref="A78:F78"/>
    <mergeCell ref="G78:K78"/>
    <mergeCell ref="L78:P78"/>
    <mergeCell ref="B11:F11"/>
    <mergeCell ref="G11:K11"/>
    <mergeCell ref="L11:P11"/>
    <mergeCell ref="A8:A10"/>
    <mergeCell ref="B8:F9"/>
    <mergeCell ref="L8:P8"/>
    <mergeCell ref="Q5:U5"/>
    <mergeCell ref="Q8:U8"/>
    <mergeCell ref="G9:K9"/>
    <mergeCell ref="Q78:U78"/>
    <mergeCell ref="L9:P9"/>
    <mergeCell ref="Q9:U9"/>
    <mergeCell ref="Q11:U11"/>
  </mergeCells>
  <pageMargins left="0.9055118110236221" right="0.39370078740157483" top="0.74803149606299213" bottom="0.74803149606299213" header="0.31496062992125984" footer="0.31496062992125984"/>
  <pageSetup paperSize="9" scale="55" orientation="portrait" r:id="rId1"/>
  <headerFooter>
    <oddFooter>Страница  &amp;P из &amp;N</oddFooter>
  </headerFooter>
  <colBreaks count="3" manualBreakCount="3">
    <brk id="6" max="1048575" man="1"/>
    <brk id="11" max="1048575" man="1"/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5"/>
  <sheetViews>
    <sheetView showGridLines="0" view="pageBreakPreview" zoomScale="60" zoomScaleNormal="100" workbookViewId="0">
      <pane xSplit="1" ySplit="7" topLeftCell="B53" activePane="bottomRight" state="frozen"/>
      <selection pane="topRight" activeCell="B1" sqref="B1"/>
      <selection pane="bottomLeft" activeCell="A8" sqref="A8"/>
      <selection pane="bottomRight" activeCell="B68" sqref="B68"/>
    </sheetView>
  </sheetViews>
  <sheetFormatPr defaultRowHeight="15" x14ac:dyDescent="0.25"/>
  <cols>
    <col min="1" max="1" width="35.28515625" style="12" customWidth="1"/>
    <col min="2" max="2" width="31.5703125" style="12" customWidth="1"/>
    <col min="3" max="3" width="22.28515625" style="12" customWidth="1"/>
    <col min="4" max="5" width="18.85546875" style="12" customWidth="1"/>
    <col min="6" max="6" width="20.85546875" style="12" customWidth="1"/>
    <col min="7" max="248" width="9.140625" style="12" customWidth="1"/>
    <col min="249" max="16384" width="9.140625" style="12"/>
  </cols>
  <sheetData>
    <row r="1" spans="1:6" ht="24.75" customHeight="1" x14ac:dyDescent="0.25"/>
    <row r="2" spans="1:6" ht="16.5" customHeight="1" x14ac:dyDescent="0.25">
      <c r="A2" s="5"/>
      <c r="B2" s="30"/>
      <c r="F2" s="26" t="s">
        <v>57</v>
      </c>
    </row>
    <row r="3" spans="1:6" ht="16.5" customHeight="1" x14ac:dyDescent="0.25">
      <c r="A3" s="5"/>
      <c r="B3" s="30"/>
      <c r="F3" s="34" t="s">
        <v>65</v>
      </c>
    </row>
    <row r="4" spans="1:6" ht="78" customHeight="1" x14ac:dyDescent="0.25">
      <c r="A4" s="94" t="s">
        <v>90</v>
      </c>
      <c r="B4" s="94"/>
      <c r="C4" s="93"/>
      <c r="D4" s="93"/>
      <c r="E4" s="93"/>
      <c r="F4" s="93"/>
    </row>
    <row r="5" spans="1:6" ht="30.75" customHeight="1" x14ac:dyDescent="0.25">
      <c r="A5" s="5"/>
      <c r="F5" s="30" t="s">
        <v>33</v>
      </c>
    </row>
    <row r="6" spans="1:6" ht="144.75" customHeight="1" x14ac:dyDescent="0.25">
      <c r="A6" s="1" t="s">
        <v>52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.75" customHeight="1" x14ac:dyDescent="0.25">
      <c r="A8" s="27" t="s">
        <v>31</v>
      </c>
      <c r="B8" s="76">
        <f>B9</f>
        <v>20</v>
      </c>
      <c r="C8" s="76">
        <f t="shared" ref="C8:D8" si="0">C9</f>
        <v>20</v>
      </c>
      <c r="D8" s="76">
        <f t="shared" si="0"/>
        <v>20</v>
      </c>
      <c r="E8" s="23">
        <f t="shared" ref="E8:E9" si="1">D8/B8</f>
        <v>1</v>
      </c>
      <c r="F8" s="23">
        <f t="shared" ref="F8:F9" si="2">D8/C8</f>
        <v>1</v>
      </c>
    </row>
    <row r="9" spans="1:6" ht="15.75" customHeight="1" x14ac:dyDescent="0.25">
      <c r="A9" s="74" t="s">
        <v>7</v>
      </c>
      <c r="B9" s="78">
        <v>20</v>
      </c>
      <c r="C9" s="78">
        <v>20</v>
      </c>
      <c r="D9" s="78">
        <v>20</v>
      </c>
      <c r="E9" s="24">
        <f t="shared" si="1"/>
        <v>1</v>
      </c>
      <c r="F9" s="24">
        <f t="shared" si="2"/>
        <v>1</v>
      </c>
    </row>
    <row r="10" spans="1:6" ht="15.75" customHeight="1" x14ac:dyDescent="0.25">
      <c r="A10" s="27" t="s">
        <v>30</v>
      </c>
      <c r="B10" s="76">
        <f>B11</f>
        <v>914.4</v>
      </c>
      <c r="C10" s="76">
        <f t="shared" ref="C10" si="3">C11</f>
        <v>914.4</v>
      </c>
      <c r="D10" s="76">
        <f t="shared" ref="D10" si="4">D11</f>
        <v>914.4</v>
      </c>
      <c r="E10" s="23">
        <f t="shared" ref="E10:E71" si="5">D10/B10</f>
        <v>1</v>
      </c>
      <c r="F10" s="23">
        <f t="shared" ref="F10:F71" si="6">D10/C10</f>
        <v>1</v>
      </c>
    </row>
    <row r="11" spans="1:6" ht="15.75" customHeight="1" x14ac:dyDescent="0.25">
      <c r="A11" s="74" t="s">
        <v>7</v>
      </c>
      <c r="B11" s="78">
        <v>914.4</v>
      </c>
      <c r="C11" s="78">
        <v>914.4</v>
      </c>
      <c r="D11" s="78">
        <v>914.4</v>
      </c>
      <c r="E11" s="24">
        <f t="shared" si="5"/>
        <v>1</v>
      </c>
      <c r="F11" s="24">
        <f t="shared" si="6"/>
        <v>1</v>
      </c>
    </row>
    <row r="12" spans="1:6" ht="15.75" customHeight="1" x14ac:dyDescent="0.25">
      <c r="A12" s="27" t="s">
        <v>29</v>
      </c>
      <c r="B12" s="76">
        <f>B13</f>
        <v>15</v>
      </c>
      <c r="C12" s="76">
        <f t="shared" ref="C12" si="7">C13</f>
        <v>15</v>
      </c>
      <c r="D12" s="76">
        <f t="shared" ref="D12" si="8">D13</f>
        <v>15</v>
      </c>
      <c r="E12" s="23">
        <f t="shared" si="5"/>
        <v>1</v>
      </c>
      <c r="F12" s="23">
        <f t="shared" si="6"/>
        <v>1</v>
      </c>
    </row>
    <row r="13" spans="1:6" ht="15.75" customHeight="1" x14ac:dyDescent="0.25">
      <c r="A13" s="74" t="s">
        <v>7</v>
      </c>
      <c r="B13" s="78">
        <v>15</v>
      </c>
      <c r="C13" s="78">
        <v>15</v>
      </c>
      <c r="D13" s="78">
        <v>15</v>
      </c>
      <c r="E13" s="24">
        <f t="shared" si="5"/>
        <v>1</v>
      </c>
      <c r="F13" s="24">
        <f t="shared" si="6"/>
        <v>1</v>
      </c>
    </row>
    <row r="14" spans="1:6" ht="15.75" customHeight="1" x14ac:dyDescent="0.25">
      <c r="A14" s="27" t="s">
        <v>43</v>
      </c>
      <c r="B14" s="76">
        <f>B15</f>
        <v>20</v>
      </c>
      <c r="C14" s="76">
        <f t="shared" ref="C14" si="9">C15</f>
        <v>20</v>
      </c>
      <c r="D14" s="76">
        <f t="shared" ref="D14" si="10">D15</f>
        <v>20</v>
      </c>
      <c r="E14" s="23">
        <f t="shared" si="5"/>
        <v>1</v>
      </c>
      <c r="F14" s="23">
        <f t="shared" si="6"/>
        <v>1</v>
      </c>
    </row>
    <row r="15" spans="1:6" ht="15.75" customHeight="1" x14ac:dyDescent="0.25">
      <c r="A15" s="74" t="s">
        <v>7</v>
      </c>
      <c r="B15" s="78">
        <v>20</v>
      </c>
      <c r="C15" s="78">
        <v>20</v>
      </c>
      <c r="D15" s="78">
        <v>20</v>
      </c>
      <c r="E15" s="24">
        <f t="shared" si="5"/>
        <v>1</v>
      </c>
      <c r="F15" s="24">
        <f t="shared" si="6"/>
        <v>1</v>
      </c>
    </row>
    <row r="16" spans="1:6" ht="15.75" customHeight="1" x14ac:dyDescent="0.25">
      <c r="A16" s="27" t="s">
        <v>28</v>
      </c>
      <c r="B16" s="76">
        <f>B17</f>
        <v>320</v>
      </c>
      <c r="C16" s="76">
        <f t="shared" ref="C16" si="11">C17</f>
        <v>320</v>
      </c>
      <c r="D16" s="76">
        <f t="shared" ref="D16" si="12">D17</f>
        <v>320</v>
      </c>
      <c r="E16" s="23">
        <f t="shared" si="5"/>
        <v>1</v>
      </c>
      <c r="F16" s="23">
        <f t="shared" si="6"/>
        <v>1</v>
      </c>
    </row>
    <row r="17" spans="1:6" ht="15.75" customHeight="1" x14ac:dyDescent="0.25">
      <c r="A17" s="74" t="s">
        <v>7</v>
      </c>
      <c r="B17" s="78">
        <v>320</v>
      </c>
      <c r="C17" s="78">
        <v>320</v>
      </c>
      <c r="D17" s="78">
        <v>320</v>
      </c>
      <c r="E17" s="24">
        <f t="shared" si="5"/>
        <v>1</v>
      </c>
      <c r="F17" s="24">
        <f t="shared" si="6"/>
        <v>1</v>
      </c>
    </row>
    <row r="18" spans="1:6" ht="15.75" customHeight="1" x14ac:dyDescent="0.25">
      <c r="A18" s="27" t="s">
        <v>27</v>
      </c>
      <c r="B18" s="76">
        <f>B19</f>
        <v>104.4</v>
      </c>
      <c r="C18" s="76">
        <f t="shared" ref="C18" si="13">C19</f>
        <v>104.4</v>
      </c>
      <c r="D18" s="76">
        <f t="shared" ref="D18" si="14">D19</f>
        <v>104.4</v>
      </c>
      <c r="E18" s="23">
        <f t="shared" si="5"/>
        <v>1</v>
      </c>
      <c r="F18" s="23">
        <f t="shared" si="6"/>
        <v>1</v>
      </c>
    </row>
    <row r="19" spans="1:6" ht="15.75" customHeight="1" x14ac:dyDescent="0.25">
      <c r="A19" s="74" t="s">
        <v>7</v>
      </c>
      <c r="B19" s="78">
        <v>104.4</v>
      </c>
      <c r="C19" s="78">
        <v>104.4</v>
      </c>
      <c r="D19" s="78">
        <v>104.4</v>
      </c>
      <c r="E19" s="24">
        <f t="shared" si="5"/>
        <v>1</v>
      </c>
      <c r="F19" s="24">
        <f t="shared" si="6"/>
        <v>1</v>
      </c>
    </row>
    <row r="20" spans="1:6" ht="15.75" customHeight="1" x14ac:dyDescent="0.25">
      <c r="A20" s="27" t="s">
        <v>26</v>
      </c>
      <c r="B20" s="76">
        <f>B21</f>
        <v>2010</v>
      </c>
      <c r="C20" s="76">
        <f t="shared" ref="C20" si="15">C21</f>
        <v>2010</v>
      </c>
      <c r="D20" s="76">
        <f t="shared" ref="D20" si="16">D21</f>
        <v>2010</v>
      </c>
      <c r="E20" s="23">
        <f t="shared" si="5"/>
        <v>1</v>
      </c>
      <c r="F20" s="23">
        <f t="shared" si="6"/>
        <v>1</v>
      </c>
    </row>
    <row r="21" spans="1:6" ht="15.75" customHeight="1" x14ac:dyDescent="0.25">
      <c r="A21" s="74" t="s">
        <v>7</v>
      </c>
      <c r="B21" s="78">
        <v>2010</v>
      </c>
      <c r="C21" s="78">
        <v>2010</v>
      </c>
      <c r="D21" s="78">
        <v>2010</v>
      </c>
      <c r="E21" s="24">
        <f t="shared" si="5"/>
        <v>1</v>
      </c>
      <c r="F21" s="24">
        <f t="shared" si="6"/>
        <v>1</v>
      </c>
    </row>
    <row r="22" spans="1:6" ht="15.75" customHeight="1" x14ac:dyDescent="0.25">
      <c r="A22" s="27" t="s">
        <v>25</v>
      </c>
      <c r="B22" s="76">
        <f>B23</f>
        <v>15</v>
      </c>
      <c r="C22" s="76">
        <f t="shared" ref="C22" si="17">C23</f>
        <v>15</v>
      </c>
      <c r="D22" s="76">
        <f t="shared" ref="D22" si="18">D23</f>
        <v>15</v>
      </c>
      <c r="E22" s="23">
        <f t="shared" si="5"/>
        <v>1</v>
      </c>
      <c r="F22" s="23">
        <f t="shared" si="6"/>
        <v>1</v>
      </c>
    </row>
    <row r="23" spans="1:6" ht="15.75" customHeight="1" x14ac:dyDescent="0.25">
      <c r="A23" s="74" t="s">
        <v>7</v>
      </c>
      <c r="B23" s="78">
        <v>15</v>
      </c>
      <c r="C23" s="78">
        <v>15</v>
      </c>
      <c r="D23" s="78">
        <v>15</v>
      </c>
      <c r="E23" s="24">
        <f t="shared" si="5"/>
        <v>1</v>
      </c>
      <c r="F23" s="24">
        <f t="shared" si="6"/>
        <v>1</v>
      </c>
    </row>
    <row r="24" spans="1:6" ht="15.75" customHeight="1" x14ac:dyDescent="0.25">
      <c r="A24" s="27" t="s">
        <v>24</v>
      </c>
      <c r="B24" s="76">
        <f>B25</f>
        <v>10</v>
      </c>
      <c r="C24" s="76">
        <f t="shared" ref="C24" si="19">C25</f>
        <v>10</v>
      </c>
      <c r="D24" s="76">
        <f t="shared" ref="D24" si="20">D25</f>
        <v>10</v>
      </c>
      <c r="E24" s="23">
        <f t="shared" si="5"/>
        <v>1</v>
      </c>
      <c r="F24" s="23">
        <f t="shared" si="6"/>
        <v>1</v>
      </c>
    </row>
    <row r="25" spans="1:6" ht="15.75" customHeight="1" x14ac:dyDescent="0.25">
      <c r="A25" s="74" t="s">
        <v>7</v>
      </c>
      <c r="B25" s="78">
        <v>10</v>
      </c>
      <c r="C25" s="78">
        <v>10</v>
      </c>
      <c r="D25" s="78">
        <v>10</v>
      </c>
      <c r="E25" s="24">
        <f t="shared" si="5"/>
        <v>1</v>
      </c>
      <c r="F25" s="24">
        <f t="shared" si="6"/>
        <v>1</v>
      </c>
    </row>
    <row r="26" spans="1:6" ht="15.75" customHeight="1" x14ac:dyDescent="0.25">
      <c r="A26" s="27" t="s">
        <v>22</v>
      </c>
      <c r="B26" s="76">
        <f>B27</f>
        <v>84.4</v>
      </c>
      <c r="C26" s="76">
        <f t="shared" ref="C26" si="21">C27</f>
        <v>84.4</v>
      </c>
      <c r="D26" s="76">
        <f t="shared" ref="D26" si="22">D27</f>
        <v>84.4</v>
      </c>
      <c r="E26" s="23">
        <f t="shared" si="5"/>
        <v>1</v>
      </c>
      <c r="F26" s="23">
        <f t="shared" si="6"/>
        <v>1</v>
      </c>
    </row>
    <row r="27" spans="1:6" ht="15.75" customHeight="1" x14ac:dyDescent="0.25">
      <c r="A27" s="74" t="s">
        <v>7</v>
      </c>
      <c r="B27" s="78">
        <v>84.4</v>
      </c>
      <c r="C27" s="78">
        <v>84.4</v>
      </c>
      <c r="D27" s="78">
        <v>84.4</v>
      </c>
      <c r="E27" s="24">
        <f t="shared" si="5"/>
        <v>1</v>
      </c>
      <c r="F27" s="24">
        <f t="shared" si="6"/>
        <v>1</v>
      </c>
    </row>
    <row r="28" spans="1:6" ht="15.75" customHeight="1" x14ac:dyDescent="0.25">
      <c r="A28" s="27" t="s">
        <v>42</v>
      </c>
      <c r="B28" s="76">
        <f>B29</f>
        <v>515</v>
      </c>
      <c r="C28" s="76">
        <f t="shared" ref="C28" si="23">C29</f>
        <v>515</v>
      </c>
      <c r="D28" s="76">
        <f t="shared" ref="D28" si="24">D29</f>
        <v>515</v>
      </c>
      <c r="E28" s="23">
        <f t="shared" si="5"/>
        <v>1</v>
      </c>
      <c r="F28" s="23">
        <f t="shared" si="6"/>
        <v>1</v>
      </c>
    </row>
    <row r="29" spans="1:6" ht="15.75" customHeight="1" x14ac:dyDescent="0.25">
      <c r="A29" s="74" t="s">
        <v>7</v>
      </c>
      <c r="B29" s="78">
        <v>515</v>
      </c>
      <c r="C29" s="78">
        <v>515</v>
      </c>
      <c r="D29" s="78">
        <v>515</v>
      </c>
      <c r="E29" s="24">
        <f t="shared" si="5"/>
        <v>1</v>
      </c>
      <c r="F29" s="24">
        <f t="shared" si="6"/>
        <v>1</v>
      </c>
    </row>
    <row r="30" spans="1:6" ht="15.75" customHeight="1" x14ac:dyDescent="0.25">
      <c r="A30" s="27" t="s">
        <v>21</v>
      </c>
      <c r="B30" s="76">
        <f>B31</f>
        <v>1010</v>
      </c>
      <c r="C30" s="76">
        <f t="shared" ref="C30" si="25">C31</f>
        <v>1010</v>
      </c>
      <c r="D30" s="76">
        <f t="shared" ref="D30" si="26">D31</f>
        <v>1010</v>
      </c>
      <c r="E30" s="23">
        <f t="shared" si="5"/>
        <v>1</v>
      </c>
      <c r="F30" s="23">
        <f t="shared" si="6"/>
        <v>1</v>
      </c>
    </row>
    <row r="31" spans="1:6" ht="15.75" customHeight="1" x14ac:dyDescent="0.25">
      <c r="A31" s="74" t="s">
        <v>7</v>
      </c>
      <c r="B31" s="78">
        <v>1010</v>
      </c>
      <c r="C31" s="78">
        <v>1010</v>
      </c>
      <c r="D31" s="78">
        <v>1010</v>
      </c>
      <c r="E31" s="24">
        <f t="shared" si="5"/>
        <v>1</v>
      </c>
      <c r="F31" s="24">
        <f t="shared" si="6"/>
        <v>1</v>
      </c>
    </row>
    <row r="32" spans="1:6" ht="15.75" customHeight="1" x14ac:dyDescent="0.25">
      <c r="A32" s="27" t="s">
        <v>20</v>
      </c>
      <c r="B32" s="76">
        <f>B33</f>
        <v>1537</v>
      </c>
      <c r="C32" s="76">
        <f t="shared" ref="C32" si="27">C33</f>
        <v>1537</v>
      </c>
      <c r="D32" s="76">
        <f t="shared" ref="D32" si="28">D33</f>
        <v>1537</v>
      </c>
      <c r="E32" s="23">
        <f t="shared" si="5"/>
        <v>1</v>
      </c>
      <c r="F32" s="23">
        <f t="shared" si="6"/>
        <v>1</v>
      </c>
    </row>
    <row r="33" spans="1:6" ht="15.75" customHeight="1" x14ac:dyDescent="0.25">
      <c r="A33" s="74" t="s">
        <v>7</v>
      </c>
      <c r="B33" s="78">
        <v>1537</v>
      </c>
      <c r="C33" s="78">
        <v>1537</v>
      </c>
      <c r="D33" s="78">
        <v>1537</v>
      </c>
      <c r="E33" s="24">
        <f t="shared" si="5"/>
        <v>1</v>
      </c>
      <c r="F33" s="24">
        <f t="shared" si="6"/>
        <v>1</v>
      </c>
    </row>
    <row r="34" spans="1:6" ht="15.75" customHeight="1" x14ac:dyDescent="0.25">
      <c r="A34" s="27" t="s">
        <v>19</v>
      </c>
      <c r="B34" s="76">
        <f>B35</f>
        <v>1104.4000000000001</v>
      </c>
      <c r="C34" s="76">
        <f t="shared" ref="C34" si="29">C35</f>
        <v>1104.4000000000001</v>
      </c>
      <c r="D34" s="76">
        <f t="shared" ref="D34" si="30">D35</f>
        <v>1104.4000000000001</v>
      </c>
      <c r="E34" s="23">
        <f t="shared" si="5"/>
        <v>1</v>
      </c>
      <c r="F34" s="23">
        <f t="shared" si="6"/>
        <v>1</v>
      </c>
    </row>
    <row r="35" spans="1:6" ht="15.75" customHeight="1" x14ac:dyDescent="0.25">
      <c r="A35" s="74" t="s">
        <v>7</v>
      </c>
      <c r="B35" s="78">
        <v>1104.4000000000001</v>
      </c>
      <c r="C35" s="78">
        <v>1104.4000000000001</v>
      </c>
      <c r="D35" s="78">
        <v>1104.4000000000001</v>
      </c>
      <c r="E35" s="24">
        <f t="shared" si="5"/>
        <v>1</v>
      </c>
      <c r="F35" s="24">
        <f t="shared" si="6"/>
        <v>1</v>
      </c>
    </row>
    <row r="36" spans="1:6" ht="15.75" customHeight="1" x14ac:dyDescent="0.25">
      <c r="A36" s="27" t="s">
        <v>18</v>
      </c>
      <c r="B36" s="76">
        <f>B37</f>
        <v>114.4</v>
      </c>
      <c r="C36" s="76">
        <f t="shared" ref="C36" si="31">C37</f>
        <v>114.4</v>
      </c>
      <c r="D36" s="76">
        <f t="shared" ref="D36" si="32">D37</f>
        <v>114.4</v>
      </c>
      <c r="E36" s="23">
        <f t="shared" si="5"/>
        <v>1</v>
      </c>
      <c r="F36" s="23">
        <f t="shared" si="6"/>
        <v>1</v>
      </c>
    </row>
    <row r="37" spans="1:6" ht="15.75" customHeight="1" x14ac:dyDescent="0.25">
      <c r="A37" s="74" t="s">
        <v>7</v>
      </c>
      <c r="B37" s="78">
        <v>114.4</v>
      </c>
      <c r="C37" s="78">
        <v>114.4</v>
      </c>
      <c r="D37" s="78">
        <v>114.4</v>
      </c>
      <c r="E37" s="24">
        <f t="shared" si="5"/>
        <v>1</v>
      </c>
      <c r="F37" s="24">
        <f t="shared" si="6"/>
        <v>1</v>
      </c>
    </row>
    <row r="38" spans="1:6" ht="15.75" customHeight="1" x14ac:dyDescent="0.25">
      <c r="A38" s="27" t="s">
        <v>17</v>
      </c>
      <c r="B38" s="76">
        <f>B39</f>
        <v>1599.4</v>
      </c>
      <c r="C38" s="76">
        <f t="shared" ref="C38" si="33">C39</f>
        <v>1599.4</v>
      </c>
      <c r="D38" s="76">
        <f t="shared" ref="D38" si="34">D39</f>
        <v>1599.3</v>
      </c>
      <c r="E38" s="23">
        <f t="shared" si="5"/>
        <v>0.99993747655370757</v>
      </c>
      <c r="F38" s="23">
        <f t="shared" si="6"/>
        <v>0.99993747655370757</v>
      </c>
    </row>
    <row r="39" spans="1:6" ht="15.75" customHeight="1" x14ac:dyDescent="0.25">
      <c r="A39" s="74" t="s">
        <v>7</v>
      </c>
      <c r="B39" s="78">
        <v>1599.4</v>
      </c>
      <c r="C39" s="78">
        <v>1599.4</v>
      </c>
      <c r="D39" s="78">
        <v>1599.3</v>
      </c>
      <c r="E39" s="24">
        <f t="shared" si="5"/>
        <v>0.99993747655370757</v>
      </c>
      <c r="F39" s="24">
        <f t="shared" si="6"/>
        <v>0.99993747655370757</v>
      </c>
    </row>
    <row r="40" spans="1:6" ht="15.75" customHeight="1" x14ac:dyDescent="0.25">
      <c r="A40" s="27" t="s">
        <v>16</v>
      </c>
      <c r="B40" s="76">
        <f>B41</f>
        <v>94.4</v>
      </c>
      <c r="C40" s="76">
        <f t="shared" ref="C40" si="35">C41</f>
        <v>94.4</v>
      </c>
      <c r="D40" s="76">
        <f t="shared" ref="D40" si="36">D41</f>
        <v>94.4</v>
      </c>
      <c r="E40" s="23">
        <f t="shared" si="5"/>
        <v>1</v>
      </c>
      <c r="F40" s="23">
        <f t="shared" si="6"/>
        <v>1</v>
      </c>
    </row>
    <row r="41" spans="1:6" ht="15.75" customHeight="1" x14ac:dyDescent="0.25">
      <c r="A41" s="74" t="s">
        <v>7</v>
      </c>
      <c r="B41" s="78">
        <v>94.4</v>
      </c>
      <c r="C41" s="78">
        <v>94.4</v>
      </c>
      <c r="D41" s="78">
        <v>94.4</v>
      </c>
      <c r="E41" s="24">
        <f t="shared" si="5"/>
        <v>1</v>
      </c>
      <c r="F41" s="24">
        <f t="shared" si="6"/>
        <v>1</v>
      </c>
    </row>
    <row r="42" spans="1:6" ht="15.75" customHeight="1" x14ac:dyDescent="0.25">
      <c r="A42" s="27" t="s">
        <v>15</v>
      </c>
      <c r="B42" s="76">
        <f>B43</f>
        <v>84.4</v>
      </c>
      <c r="C42" s="76">
        <f t="shared" ref="C42" si="37">C43</f>
        <v>84.4</v>
      </c>
      <c r="D42" s="76">
        <f t="shared" ref="D42" si="38">D43</f>
        <v>84.4</v>
      </c>
      <c r="E42" s="23">
        <f t="shared" si="5"/>
        <v>1</v>
      </c>
      <c r="F42" s="23">
        <f t="shared" si="6"/>
        <v>1</v>
      </c>
    </row>
    <row r="43" spans="1:6" ht="15.75" customHeight="1" x14ac:dyDescent="0.25">
      <c r="A43" s="74" t="s">
        <v>7</v>
      </c>
      <c r="B43" s="78">
        <v>84.4</v>
      </c>
      <c r="C43" s="78">
        <v>84.4</v>
      </c>
      <c r="D43" s="78">
        <v>84.4</v>
      </c>
      <c r="E43" s="24">
        <f t="shared" si="5"/>
        <v>1</v>
      </c>
      <c r="F43" s="24">
        <f t="shared" si="6"/>
        <v>1</v>
      </c>
    </row>
    <row r="44" spans="1:6" ht="15.75" customHeight="1" x14ac:dyDescent="0.25">
      <c r="A44" s="27" t="s">
        <v>14</v>
      </c>
      <c r="B44" s="76">
        <f>B45</f>
        <v>5</v>
      </c>
      <c r="C44" s="76">
        <f t="shared" ref="C44" si="39">C45</f>
        <v>5</v>
      </c>
      <c r="D44" s="76">
        <f t="shared" ref="D44" si="40">D45</f>
        <v>5</v>
      </c>
      <c r="E44" s="23">
        <f t="shared" si="5"/>
        <v>1</v>
      </c>
      <c r="F44" s="23">
        <f t="shared" si="6"/>
        <v>1</v>
      </c>
    </row>
    <row r="45" spans="1:6" ht="15.75" customHeight="1" x14ac:dyDescent="0.25">
      <c r="A45" s="74" t="s">
        <v>7</v>
      </c>
      <c r="B45" s="78">
        <v>5</v>
      </c>
      <c r="C45" s="78">
        <v>5</v>
      </c>
      <c r="D45" s="78">
        <v>5</v>
      </c>
      <c r="E45" s="24">
        <f t="shared" si="5"/>
        <v>1</v>
      </c>
      <c r="F45" s="24">
        <f t="shared" si="6"/>
        <v>1</v>
      </c>
    </row>
    <row r="46" spans="1:6" ht="15.75" customHeight="1" x14ac:dyDescent="0.25">
      <c r="A46" s="27" t="s">
        <v>41</v>
      </c>
      <c r="B46" s="76">
        <f>B47</f>
        <v>109.4</v>
      </c>
      <c r="C46" s="76">
        <f t="shared" ref="C46" si="41">C47</f>
        <v>109.4</v>
      </c>
      <c r="D46" s="76">
        <f t="shared" ref="D46" si="42">D47</f>
        <v>109.4</v>
      </c>
      <c r="E46" s="23">
        <f t="shared" si="5"/>
        <v>1</v>
      </c>
      <c r="F46" s="23">
        <f t="shared" si="6"/>
        <v>1</v>
      </c>
    </row>
    <row r="47" spans="1:6" ht="15.75" customHeight="1" x14ac:dyDescent="0.25">
      <c r="A47" s="74" t="s">
        <v>7</v>
      </c>
      <c r="B47" s="78">
        <v>109.4</v>
      </c>
      <c r="C47" s="78">
        <v>109.4</v>
      </c>
      <c r="D47" s="78">
        <v>109.4</v>
      </c>
      <c r="E47" s="24">
        <f t="shared" si="5"/>
        <v>1</v>
      </c>
      <c r="F47" s="24">
        <f t="shared" si="6"/>
        <v>1</v>
      </c>
    </row>
    <row r="48" spans="1:6" ht="15.75" customHeight="1" x14ac:dyDescent="0.25">
      <c r="A48" s="27" t="s">
        <v>13</v>
      </c>
      <c r="B48" s="76">
        <f>B49</f>
        <v>315</v>
      </c>
      <c r="C48" s="76">
        <f t="shared" ref="C48" si="43">C49</f>
        <v>315</v>
      </c>
      <c r="D48" s="76">
        <f t="shared" ref="D48" si="44">D49</f>
        <v>315</v>
      </c>
      <c r="E48" s="23">
        <f t="shared" si="5"/>
        <v>1</v>
      </c>
      <c r="F48" s="23">
        <f t="shared" si="6"/>
        <v>1</v>
      </c>
    </row>
    <row r="49" spans="1:6" ht="15.75" customHeight="1" x14ac:dyDescent="0.25">
      <c r="A49" s="74" t="s">
        <v>7</v>
      </c>
      <c r="B49" s="78">
        <v>315</v>
      </c>
      <c r="C49" s="78">
        <v>315</v>
      </c>
      <c r="D49" s="78">
        <v>315</v>
      </c>
      <c r="E49" s="24">
        <f t="shared" si="5"/>
        <v>1</v>
      </c>
      <c r="F49" s="24">
        <f t="shared" si="6"/>
        <v>1</v>
      </c>
    </row>
    <row r="50" spans="1:6" ht="15.75" customHeight="1" x14ac:dyDescent="0.25">
      <c r="A50" s="27" t="s">
        <v>12</v>
      </c>
      <c r="B50" s="76">
        <f>B51</f>
        <v>1038</v>
      </c>
      <c r="C50" s="76">
        <f t="shared" ref="C50" si="45">C51</f>
        <v>1038</v>
      </c>
      <c r="D50" s="76">
        <f t="shared" ref="D50" si="46">D51</f>
        <v>1038</v>
      </c>
      <c r="E50" s="23">
        <f t="shared" si="5"/>
        <v>1</v>
      </c>
      <c r="F50" s="23">
        <f t="shared" si="6"/>
        <v>1</v>
      </c>
    </row>
    <row r="51" spans="1:6" ht="15.75" customHeight="1" x14ac:dyDescent="0.25">
      <c r="A51" s="74" t="s">
        <v>7</v>
      </c>
      <c r="B51" s="78">
        <v>1038</v>
      </c>
      <c r="C51" s="78">
        <v>1038</v>
      </c>
      <c r="D51" s="78">
        <v>1038</v>
      </c>
      <c r="E51" s="24">
        <f t="shared" si="5"/>
        <v>1</v>
      </c>
      <c r="F51" s="24">
        <f t="shared" si="6"/>
        <v>1</v>
      </c>
    </row>
    <row r="52" spans="1:6" ht="15.75" customHeight="1" x14ac:dyDescent="0.25">
      <c r="A52" s="27" t="s">
        <v>11</v>
      </c>
      <c r="B52" s="76">
        <f>B53</f>
        <v>5</v>
      </c>
      <c r="C52" s="76">
        <f t="shared" ref="C52" si="47">C53</f>
        <v>5</v>
      </c>
      <c r="D52" s="76">
        <f t="shared" ref="D52" si="48">D53</f>
        <v>5</v>
      </c>
      <c r="E52" s="23">
        <f t="shared" si="5"/>
        <v>1</v>
      </c>
      <c r="F52" s="23">
        <f t="shared" si="6"/>
        <v>1</v>
      </c>
    </row>
    <row r="53" spans="1:6" ht="15.75" customHeight="1" x14ac:dyDescent="0.25">
      <c r="A53" s="74" t="s">
        <v>7</v>
      </c>
      <c r="B53" s="78">
        <v>5</v>
      </c>
      <c r="C53" s="78">
        <v>5</v>
      </c>
      <c r="D53" s="78">
        <v>5</v>
      </c>
      <c r="E53" s="24">
        <f t="shared" si="5"/>
        <v>1</v>
      </c>
      <c r="F53" s="24">
        <f t="shared" si="6"/>
        <v>1</v>
      </c>
    </row>
    <row r="54" spans="1:6" ht="15.75" customHeight="1" x14ac:dyDescent="0.25">
      <c r="A54" s="27" t="s">
        <v>10</v>
      </c>
      <c r="B54" s="76">
        <f>B55</f>
        <v>104.4</v>
      </c>
      <c r="C54" s="76">
        <f t="shared" ref="C54" si="49">C55</f>
        <v>104.4</v>
      </c>
      <c r="D54" s="76">
        <f t="shared" ref="D54" si="50">D55</f>
        <v>104.43</v>
      </c>
      <c r="E54" s="23">
        <f t="shared" si="5"/>
        <v>1.0002873563218391</v>
      </c>
      <c r="F54" s="23">
        <f t="shared" si="6"/>
        <v>1.0002873563218391</v>
      </c>
    </row>
    <row r="55" spans="1:6" ht="15.75" customHeight="1" x14ac:dyDescent="0.25">
      <c r="A55" s="74" t="s">
        <v>7</v>
      </c>
      <c r="B55" s="78">
        <v>104.4</v>
      </c>
      <c r="C55" s="78">
        <v>104.4</v>
      </c>
      <c r="D55" s="78">
        <f>104.4+0.03</f>
        <v>104.43</v>
      </c>
      <c r="E55" s="24">
        <f t="shared" si="5"/>
        <v>1.0002873563218391</v>
      </c>
      <c r="F55" s="24">
        <f t="shared" si="6"/>
        <v>1.0002873563218391</v>
      </c>
    </row>
    <row r="56" spans="1:6" ht="15.75" customHeight="1" x14ac:dyDescent="0.25">
      <c r="A56" s="27" t="s">
        <v>40</v>
      </c>
      <c r="B56" s="76">
        <f>B57</f>
        <v>25</v>
      </c>
      <c r="C56" s="76">
        <f t="shared" ref="C56" si="51">C57</f>
        <v>25</v>
      </c>
      <c r="D56" s="76">
        <f t="shared" ref="D56" si="52">D57</f>
        <v>25</v>
      </c>
      <c r="E56" s="23">
        <f t="shared" si="5"/>
        <v>1</v>
      </c>
      <c r="F56" s="23">
        <f t="shared" si="6"/>
        <v>1</v>
      </c>
    </row>
    <row r="57" spans="1:6" ht="15.75" customHeight="1" x14ac:dyDescent="0.25">
      <c r="A57" s="74" t="s">
        <v>7</v>
      </c>
      <c r="B57" s="78">
        <v>25</v>
      </c>
      <c r="C57" s="78">
        <v>25</v>
      </c>
      <c r="D57" s="78">
        <v>25</v>
      </c>
      <c r="E57" s="24">
        <f t="shared" si="5"/>
        <v>1</v>
      </c>
      <c r="F57" s="24">
        <f t="shared" si="6"/>
        <v>1</v>
      </c>
    </row>
    <row r="58" spans="1:6" ht="15.75" customHeight="1" x14ac:dyDescent="0.25">
      <c r="A58" s="27" t="s">
        <v>39</v>
      </c>
      <c r="B58" s="76">
        <f>B59</f>
        <v>1005</v>
      </c>
      <c r="C58" s="76">
        <f t="shared" ref="C58" si="53">C59</f>
        <v>1005</v>
      </c>
      <c r="D58" s="76">
        <f t="shared" ref="D58" si="54">D59</f>
        <v>1005</v>
      </c>
      <c r="E58" s="23">
        <f t="shared" si="5"/>
        <v>1</v>
      </c>
      <c r="F58" s="23">
        <f t="shared" si="6"/>
        <v>1</v>
      </c>
    </row>
    <row r="59" spans="1:6" ht="15.75" customHeight="1" x14ac:dyDescent="0.25">
      <c r="A59" s="74" t="s">
        <v>7</v>
      </c>
      <c r="B59" s="78">
        <v>1005</v>
      </c>
      <c r="C59" s="78">
        <v>1005</v>
      </c>
      <c r="D59" s="78">
        <v>1005</v>
      </c>
      <c r="E59" s="24">
        <f t="shared" si="5"/>
        <v>1</v>
      </c>
      <c r="F59" s="24">
        <f t="shared" si="6"/>
        <v>1</v>
      </c>
    </row>
    <row r="60" spans="1:6" ht="15.75" customHeight="1" x14ac:dyDescent="0.25">
      <c r="A60" s="27" t="s">
        <v>9</v>
      </c>
      <c r="B60" s="76">
        <f>B61</f>
        <v>604.20000000000005</v>
      </c>
      <c r="C60" s="76">
        <f t="shared" ref="C60" si="55">C61</f>
        <v>604.20000000000005</v>
      </c>
      <c r="D60" s="76">
        <f t="shared" ref="D60" si="56">D61</f>
        <v>604.23</v>
      </c>
      <c r="E60" s="23">
        <f t="shared" si="5"/>
        <v>1.0000496524329692</v>
      </c>
      <c r="F60" s="23">
        <f t="shared" si="6"/>
        <v>1.0000496524329692</v>
      </c>
    </row>
    <row r="61" spans="1:6" ht="15.75" customHeight="1" x14ac:dyDescent="0.25">
      <c r="A61" s="74" t="s">
        <v>7</v>
      </c>
      <c r="B61" s="78">
        <v>604.20000000000005</v>
      </c>
      <c r="C61" s="78">
        <v>604.20000000000005</v>
      </c>
      <c r="D61" s="78">
        <f>604.2+0.03</f>
        <v>604.23</v>
      </c>
      <c r="E61" s="24">
        <f t="shared" si="5"/>
        <v>1.0000496524329692</v>
      </c>
      <c r="F61" s="24">
        <f t="shared" si="6"/>
        <v>1.0000496524329692</v>
      </c>
    </row>
    <row r="62" spans="1:6" ht="15.75" customHeight="1" x14ac:dyDescent="0.25">
      <c r="A62" s="27" t="s">
        <v>38</v>
      </c>
      <c r="B62" s="76">
        <f>B63</f>
        <v>1114.2</v>
      </c>
      <c r="C62" s="76">
        <f t="shared" ref="C62" si="57">C63</f>
        <v>1114.2</v>
      </c>
      <c r="D62" s="76">
        <f t="shared" ref="D62" si="58">D63</f>
        <v>1114.2</v>
      </c>
      <c r="E62" s="23">
        <f t="shared" si="5"/>
        <v>1</v>
      </c>
      <c r="F62" s="23">
        <f t="shared" si="6"/>
        <v>1</v>
      </c>
    </row>
    <row r="63" spans="1:6" ht="15.75" customHeight="1" x14ac:dyDescent="0.25">
      <c r="A63" s="74" t="s">
        <v>7</v>
      </c>
      <c r="B63" s="78">
        <v>1114.2</v>
      </c>
      <c r="C63" s="78">
        <v>1114.2</v>
      </c>
      <c r="D63" s="78">
        <v>1114.2</v>
      </c>
      <c r="E63" s="24">
        <f t="shared" si="5"/>
        <v>1</v>
      </c>
      <c r="F63" s="24">
        <f t="shared" si="6"/>
        <v>1</v>
      </c>
    </row>
    <row r="64" spans="1:6" ht="15.75" customHeight="1" x14ac:dyDescent="0.25">
      <c r="A64" s="27" t="s">
        <v>8</v>
      </c>
      <c r="B64" s="76">
        <f>B65</f>
        <v>1099.2</v>
      </c>
      <c r="C64" s="76">
        <f t="shared" ref="C64" si="59">C65</f>
        <v>1099.2</v>
      </c>
      <c r="D64" s="76">
        <f t="shared" ref="D64" si="60">D65</f>
        <v>1099.2</v>
      </c>
      <c r="E64" s="23">
        <f t="shared" si="5"/>
        <v>1</v>
      </c>
      <c r="F64" s="23">
        <f t="shared" si="6"/>
        <v>1</v>
      </c>
    </row>
    <row r="65" spans="1:6" ht="15.75" customHeight="1" x14ac:dyDescent="0.25">
      <c r="A65" s="74" t="s">
        <v>7</v>
      </c>
      <c r="B65" s="78">
        <v>1099.2</v>
      </c>
      <c r="C65" s="78">
        <v>1099.2</v>
      </c>
      <c r="D65" s="78">
        <v>1099.2</v>
      </c>
      <c r="E65" s="24">
        <f t="shared" si="5"/>
        <v>1</v>
      </c>
      <c r="F65" s="24">
        <f t="shared" si="6"/>
        <v>1</v>
      </c>
    </row>
    <row r="66" spans="1:6" ht="15.75" customHeight="1" x14ac:dyDescent="0.25">
      <c r="A66" s="74" t="s">
        <v>6</v>
      </c>
      <c r="B66" s="78">
        <v>1200</v>
      </c>
      <c r="C66" s="78">
        <v>1200</v>
      </c>
      <c r="D66" s="78">
        <v>1199.8</v>
      </c>
      <c r="E66" s="23">
        <f t="shared" si="5"/>
        <v>0.99983333333333324</v>
      </c>
      <c r="F66" s="23">
        <f t="shared" si="6"/>
        <v>0.99983333333333324</v>
      </c>
    </row>
    <row r="67" spans="1:6" ht="15.75" customHeight="1" x14ac:dyDescent="0.25">
      <c r="A67" s="74" t="s">
        <v>5</v>
      </c>
      <c r="B67" s="78">
        <v>400</v>
      </c>
      <c r="C67" s="78">
        <v>400</v>
      </c>
      <c r="D67" s="78">
        <v>400</v>
      </c>
      <c r="E67" s="24">
        <f t="shared" si="5"/>
        <v>1</v>
      </c>
      <c r="F67" s="24">
        <f t="shared" si="6"/>
        <v>1</v>
      </c>
    </row>
    <row r="68" spans="1:6" ht="15.75" customHeight="1" x14ac:dyDescent="0.25">
      <c r="A68" s="10" t="s">
        <v>4</v>
      </c>
      <c r="B68" s="76">
        <f>B67+B66+B64+B62+B60+B58+B56+B54+B52+B50+B48+B46+B44+B42+B40+B38+B36+B34+B32+B30+B28+B26+B24+B22+B20+B18+B16+B14+B12+B10+B8</f>
        <v>16596.599999999999</v>
      </c>
      <c r="C68" s="76">
        <f t="shared" ref="C68:D68" si="61">C67+C66+C64+C62+C60+C58+C56+C54+C52+C50+C48+C46+C44+C42+C40+C38+C36+C34+C32+C30+C28+C26+C24+C22+C20+C18+C16+C14+C12+C10+C8</f>
        <v>16596.599999999999</v>
      </c>
      <c r="D68" s="76">
        <f t="shared" si="61"/>
        <v>16596.359999999997</v>
      </c>
      <c r="E68" s="23">
        <f t="shared" si="5"/>
        <v>0.99998553920682542</v>
      </c>
      <c r="F68" s="23">
        <f t="shared" si="6"/>
        <v>0.99998553920682542</v>
      </c>
    </row>
    <row r="69" spans="1:6" ht="15.75" customHeight="1" x14ac:dyDescent="0.25">
      <c r="A69" s="10" t="s">
        <v>3</v>
      </c>
      <c r="B69" s="10"/>
      <c r="C69" s="10"/>
      <c r="D69" s="10"/>
      <c r="E69" s="24"/>
      <c r="F69" s="24"/>
    </row>
    <row r="70" spans="1:6" ht="15.75" customHeight="1" x14ac:dyDescent="0.25">
      <c r="A70" s="10" t="s">
        <v>2</v>
      </c>
      <c r="B70" s="76">
        <f>B65+B63+B61+B59+B57+B55+B53+B51+B49+B47+B45+B43+B41+B39+B37+B35+B33+B31+B29+B27+B25+B23+B21+B19+B17+B15+B13+B11+B9</f>
        <v>14996.599999999997</v>
      </c>
      <c r="C70" s="76">
        <f t="shared" ref="C70:D70" si="62">C65+C63+C61+C59+C57+C55+C53+C51+C49+C47+C45+C43+C41+C39+C37+C35+C33+C31+C29+C27+C25+C23+C21+C19+C17+C15+C13+C11+C9</f>
        <v>14996.599999999997</v>
      </c>
      <c r="D70" s="76">
        <f t="shared" si="62"/>
        <v>14996.559999999998</v>
      </c>
      <c r="E70" s="23">
        <f t="shared" si="5"/>
        <v>0.99999733272875191</v>
      </c>
      <c r="F70" s="23">
        <f t="shared" si="6"/>
        <v>0.99999733272875191</v>
      </c>
    </row>
    <row r="71" spans="1:6" ht="15.75" customHeight="1" x14ac:dyDescent="0.25">
      <c r="A71" s="10" t="s">
        <v>1</v>
      </c>
      <c r="B71" s="76">
        <f>B67+B66</f>
        <v>1600</v>
      </c>
      <c r="C71" s="76">
        <f t="shared" ref="C71:D71" si="63">C67+C66</f>
        <v>1600</v>
      </c>
      <c r="D71" s="76">
        <f t="shared" si="63"/>
        <v>1599.8</v>
      </c>
      <c r="E71" s="23">
        <f t="shared" si="5"/>
        <v>0.99987499999999996</v>
      </c>
      <c r="F71" s="23">
        <f t="shared" si="6"/>
        <v>0.99987499999999996</v>
      </c>
    </row>
    <row r="72" spans="1:6" ht="12.75" customHeight="1" x14ac:dyDescent="0.25">
      <c r="A72" s="3"/>
      <c r="B72" s="3"/>
    </row>
    <row r="73" spans="1:6" ht="15" customHeight="1" x14ac:dyDescent="0.25">
      <c r="A73" s="5"/>
      <c r="B73" s="5"/>
    </row>
    <row r="74" spans="1:6" ht="15" customHeight="1" x14ac:dyDescent="0.25">
      <c r="A74" s="108" t="s">
        <v>0</v>
      </c>
      <c r="B74" s="102"/>
      <c r="C74" s="109"/>
      <c r="D74" s="109"/>
      <c r="E74" s="109"/>
      <c r="F74" s="109"/>
    </row>
    <row r="75" spans="1:6" ht="14.25" customHeight="1" x14ac:dyDescent="0.25">
      <c r="A75" s="5"/>
      <c r="B75" s="5"/>
    </row>
  </sheetData>
  <mergeCells count="2">
    <mergeCell ref="A4:F4"/>
    <mergeCell ref="A74:F74"/>
  </mergeCells>
  <printOptions horizontalCentered="1"/>
  <pageMargins left="0.82677165354330717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80"/>
  <sheetViews>
    <sheetView showGridLines="0" view="pageBreakPreview" zoomScale="60" zoomScaleNormal="100" workbookViewId="0">
      <pane xSplit="1" ySplit="8" topLeftCell="B57" activePane="bottomRight" state="frozen"/>
      <selection pane="topRight" activeCell="B1" sqref="B1"/>
      <selection pane="bottomLeft" activeCell="A8" sqref="A8"/>
      <selection pane="bottomRight" activeCell="C84" sqref="C84"/>
    </sheetView>
  </sheetViews>
  <sheetFormatPr defaultRowHeight="15" x14ac:dyDescent="0.25"/>
  <cols>
    <col min="1" max="1" width="35" style="12" customWidth="1"/>
    <col min="2" max="2" width="33" style="12" customWidth="1"/>
    <col min="3" max="3" width="21" style="12" customWidth="1"/>
    <col min="4" max="4" width="17.7109375" style="12" customWidth="1"/>
    <col min="5" max="5" width="20.140625" style="12" customWidth="1"/>
    <col min="6" max="6" width="18.42578125" style="12" customWidth="1"/>
    <col min="7" max="248" width="9.140625" style="12" customWidth="1"/>
    <col min="249" max="16384" width="9.140625" style="12"/>
  </cols>
  <sheetData>
    <row r="2" spans="1:6" ht="18.75" customHeight="1" x14ac:dyDescent="0.25">
      <c r="A2" s="5"/>
      <c r="B2" s="30"/>
      <c r="F2" s="26" t="s">
        <v>58</v>
      </c>
    </row>
    <row r="3" spans="1:6" ht="15" customHeight="1" x14ac:dyDescent="0.25">
      <c r="A3" s="5"/>
      <c r="B3" s="30"/>
      <c r="F3" s="34" t="s">
        <v>65</v>
      </c>
    </row>
    <row r="4" spans="1:6" ht="26.25" customHeight="1" x14ac:dyDescent="0.25">
      <c r="A4" s="5"/>
      <c r="B4" s="89"/>
      <c r="F4" s="89"/>
    </row>
    <row r="5" spans="1:6" ht="44.25" customHeight="1" x14ac:dyDescent="0.25">
      <c r="A5" s="94" t="s">
        <v>91</v>
      </c>
      <c r="B5" s="94"/>
      <c r="C5" s="93"/>
      <c r="D5" s="93"/>
      <c r="E5" s="93"/>
      <c r="F5" s="93"/>
    </row>
    <row r="6" spans="1:6" ht="45.75" customHeight="1" x14ac:dyDescent="0.25">
      <c r="A6" s="5"/>
      <c r="F6" s="30" t="s">
        <v>33</v>
      </c>
    </row>
    <row r="7" spans="1:6" ht="121.5" customHeight="1" x14ac:dyDescent="0.25">
      <c r="A7" s="1" t="s">
        <v>52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</row>
    <row r="8" spans="1:6" hidden="1" x14ac:dyDescent="0.25">
      <c r="A8" s="2">
        <v>1</v>
      </c>
      <c r="B8" s="2">
        <v>2</v>
      </c>
      <c r="C8" s="2">
        <v>3</v>
      </c>
      <c r="D8" s="2">
        <v>5</v>
      </c>
      <c r="E8" s="2">
        <v>6</v>
      </c>
      <c r="F8" s="2">
        <v>7</v>
      </c>
    </row>
    <row r="9" spans="1:6" ht="15.75" customHeight="1" x14ac:dyDescent="0.25">
      <c r="A9" s="27" t="s">
        <v>31</v>
      </c>
      <c r="B9" s="76">
        <f>B10</f>
        <v>239.5</v>
      </c>
      <c r="C9" s="76">
        <f t="shared" ref="C9:D9" si="0">C10</f>
        <v>239.5</v>
      </c>
      <c r="D9" s="76">
        <f t="shared" si="0"/>
        <v>0</v>
      </c>
      <c r="E9" s="23">
        <f t="shared" ref="E9:E10" si="1">D9/B9</f>
        <v>0</v>
      </c>
      <c r="F9" s="23">
        <f t="shared" ref="F9:F10" si="2">D9/C9</f>
        <v>0</v>
      </c>
    </row>
    <row r="10" spans="1:6" ht="15.75" customHeight="1" x14ac:dyDescent="0.25">
      <c r="A10" s="74" t="s">
        <v>7</v>
      </c>
      <c r="B10" s="78">
        <v>239.5</v>
      </c>
      <c r="C10" s="78">
        <v>239.5</v>
      </c>
      <c r="D10" s="78">
        <v>0</v>
      </c>
      <c r="E10" s="24">
        <f t="shared" si="1"/>
        <v>0</v>
      </c>
      <c r="F10" s="24">
        <f t="shared" si="2"/>
        <v>0</v>
      </c>
    </row>
    <row r="11" spans="1:6" ht="15.75" customHeight="1" x14ac:dyDescent="0.25">
      <c r="A11" s="27" t="s">
        <v>30</v>
      </c>
      <c r="B11" s="76">
        <f>B12</f>
        <v>610.70000000000005</v>
      </c>
      <c r="C11" s="76">
        <f t="shared" ref="C11" si="3">C12</f>
        <v>610.70000000000005</v>
      </c>
      <c r="D11" s="76">
        <f t="shared" ref="D11" si="4">D12</f>
        <v>610.70000000000005</v>
      </c>
      <c r="E11" s="23">
        <f t="shared" ref="E11:E73" si="5">D11/B11</f>
        <v>1</v>
      </c>
      <c r="F11" s="23">
        <f t="shared" ref="F11:F73" si="6">D11/C11</f>
        <v>1</v>
      </c>
    </row>
    <row r="12" spans="1:6" ht="15.75" customHeight="1" x14ac:dyDescent="0.25">
      <c r="A12" s="74" t="s">
        <v>7</v>
      </c>
      <c r="B12" s="78">
        <v>610.70000000000005</v>
      </c>
      <c r="C12" s="78">
        <v>610.70000000000005</v>
      </c>
      <c r="D12" s="78">
        <v>610.70000000000005</v>
      </c>
      <c r="E12" s="24">
        <f t="shared" si="5"/>
        <v>1</v>
      </c>
      <c r="F12" s="24">
        <f t="shared" si="6"/>
        <v>1</v>
      </c>
    </row>
    <row r="13" spans="1:6" ht="15.75" customHeight="1" x14ac:dyDescent="0.25">
      <c r="A13" s="27" t="s">
        <v>29</v>
      </c>
      <c r="B13" s="76">
        <f>B14</f>
        <v>382.2</v>
      </c>
      <c r="C13" s="76">
        <f t="shared" ref="C13" si="7">C14</f>
        <v>382.2</v>
      </c>
      <c r="D13" s="76">
        <f t="shared" ref="D13" si="8">D14</f>
        <v>382.2</v>
      </c>
      <c r="E13" s="23">
        <f t="shared" si="5"/>
        <v>1</v>
      </c>
      <c r="F13" s="23">
        <f t="shared" si="6"/>
        <v>1</v>
      </c>
    </row>
    <row r="14" spans="1:6" ht="15.75" customHeight="1" x14ac:dyDescent="0.25">
      <c r="A14" s="74" t="s">
        <v>7</v>
      </c>
      <c r="B14" s="78">
        <v>382.2</v>
      </c>
      <c r="C14" s="78">
        <v>382.2</v>
      </c>
      <c r="D14" s="78">
        <v>382.2</v>
      </c>
      <c r="E14" s="24">
        <f t="shared" si="5"/>
        <v>1</v>
      </c>
      <c r="F14" s="24">
        <f t="shared" si="6"/>
        <v>1</v>
      </c>
    </row>
    <row r="15" spans="1:6" ht="15.75" customHeight="1" x14ac:dyDescent="0.25">
      <c r="A15" s="27" t="s">
        <v>43</v>
      </c>
      <c r="B15" s="76">
        <f>B16</f>
        <v>273.60000000000002</v>
      </c>
      <c r="C15" s="76">
        <f t="shared" ref="C15" si="9">C16</f>
        <v>273.60000000000002</v>
      </c>
      <c r="D15" s="76">
        <f t="shared" ref="D15" si="10">D16</f>
        <v>273.60000000000002</v>
      </c>
      <c r="E15" s="23">
        <f t="shared" si="5"/>
        <v>1</v>
      </c>
      <c r="F15" s="23">
        <f t="shared" si="6"/>
        <v>1</v>
      </c>
    </row>
    <row r="16" spans="1:6" ht="15.75" customHeight="1" x14ac:dyDescent="0.25">
      <c r="A16" s="74" t="s">
        <v>7</v>
      </c>
      <c r="B16" s="78">
        <v>273.60000000000002</v>
      </c>
      <c r="C16" s="78">
        <v>273.60000000000002</v>
      </c>
      <c r="D16" s="78">
        <v>273.60000000000002</v>
      </c>
      <c r="E16" s="24">
        <f t="shared" si="5"/>
        <v>1</v>
      </c>
      <c r="F16" s="24">
        <f t="shared" si="6"/>
        <v>1</v>
      </c>
    </row>
    <row r="17" spans="1:6" ht="15.75" customHeight="1" x14ac:dyDescent="0.25">
      <c r="A17" s="27" t="s">
        <v>28</v>
      </c>
      <c r="B17" s="76">
        <f>B18</f>
        <v>226.4</v>
      </c>
      <c r="C17" s="76">
        <f t="shared" ref="C17" si="11">C18</f>
        <v>226.4</v>
      </c>
      <c r="D17" s="76">
        <f t="shared" ref="D17" si="12">D18</f>
        <v>226.4</v>
      </c>
      <c r="E17" s="23">
        <f t="shared" si="5"/>
        <v>1</v>
      </c>
      <c r="F17" s="23">
        <f t="shared" si="6"/>
        <v>1</v>
      </c>
    </row>
    <row r="18" spans="1:6" ht="15.75" customHeight="1" x14ac:dyDescent="0.25">
      <c r="A18" s="74" t="s">
        <v>7</v>
      </c>
      <c r="B18" s="78">
        <v>226.4</v>
      </c>
      <c r="C18" s="78">
        <v>226.4</v>
      </c>
      <c r="D18" s="78">
        <v>226.4</v>
      </c>
      <c r="E18" s="24">
        <f t="shared" si="5"/>
        <v>1</v>
      </c>
      <c r="F18" s="24">
        <f t="shared" si="6"/>
        <v>1</v>
      </c>
    </row>
    <row r="19" spans="1:6" ht="15.75" customHeight="1" x14ac:dyDescent="0.25">
      <c r="A19" s="27" t="s">
        <v>27</v>
      </c>
      <c r="B19" s="76">
        <f>B20</f>
        <v>193.6</v>
      </c>
      <c r="C19" s="76">
        <f t="shared" ref="C19" si="13">C20</f>
        <v>193.6</v>
      </c>
      <c r="D19" s="76">
        <f t="shared" ref="D19" si="14">D20</f>
        <v>193.6</v>
      </c>
      <c r="E19" s="23">
        <f t="shared" si="5"/>
        <v>1</v>
      </c>
      <c r="F19" s="23">
        <f t="shared" si="6"/>
        <v>1</v>
      </c>
    </row>
    <row r="20" spans="1:6" ht="15.75" customHeight="1" x14ac:dyDescent="0.25">
      <c r="A20" s="74" t="s">
        <v>7</v>
      </c>
      <c r="B20" s="78">
        <v>193.6</v>
      </c>
      <c r="C20" s="78">
        <v>193.6</v>
      </c>
      <c r="D20" s="78">
        <v>193.6</v>
      </c>
      <c r="E20" s="24">
        <f t="shared" si="5"/>
        <v>1</v>
      </c>
      <c r="F20" s="24">
        <f t="shared" si="6"/>
        <v>1</v>
      </c>
    </row>
    <row r="21" spans="1:6" ht="15.75" customHeight="1" x14ac:dyDescent="0.25">
      <c r="A21" s="27" t="s">
        <v>26</v>
      </c>
      <c r="B21" s="76">
        <f>B22</f>
        <v>825.5</v>
      </c>
      <c r="C21" s="76">
        <f t="shared" ref="C21" si="15">C22</f>
        <v>825.5</v>
      </c>
      <c r="D21" s="76">
        <f t="shared" ref="D21" si="16">D22</f>
        <v>825.5</v>
      </c>
      <c r="E21" s="23">
        <f t="shared" si="5"/>
        <v>1</v>
      </c>
      <c r="F21" s="23">
        <f t="shared" si="6"/>
        <v>1</v>
      </c>
    </row>
    <row r="22" spans="1:6" ht="15.75" customHeight="1" x14ac:dyDescent="0.25">
      <c r="A22" s="74" t="s">
        <v>7</v>
      </c>
      <c r="B22" s="78">
        <v>825.5</v>
      </c>
      <c r="C22" s="78">
        <v>825.5</v>
      </c>
      <c r="D22" s="78">
        <v>825.5</v>
      </c>
      <c r="E22" s="24">
        <f t="shared" si="5"/>
        <v>1</v>
      </c>
      <c r="F22" s="24">
        <f t="shared" si="6"/>
        <v>1</v>
      </c>
    </row>
    <row r="23" spans="1:6" ht="15.75" customHeight="1" x14ac:dyDescent="0.25">
      <c r="A23" s="27" t="s">
        <v>25</v>
      </c>
      <c r="B23" s="76">
        <f>B24</f>
        <v>735.3</v>
      </c>
      <c r="C23" s="76">
        <f t="shared" ref="C23" si="17">C24</f>
        <v>735.3</v>
      </c>
      <c r="D23" s="76">
        <f t="shared" ref="D23" si="18">D24</f>
        <v>735.3</v>
      </c>
      <c r="E23" s="23">
        <f t="shared" si="5"/>
        <v>1</v>
      </c>
      <c r="F23" s="23">
        <f t="shared" si="6"/>
        <v>1</v>
      </c>
    </row>
    <row r="24" spans="1:6" ht="15.75" customHeight="1" x14ac:dyDescent="0.25">
      <c r="A24" s="74" t="s">
        <v>7</v>
      </c>
      <c r="B24" s="78">
        <v>735.3</v>
      </c>
      <c r="C24" s="78">
        <v>735.3</v>
      </c>
      <c r="D24" s="78">
        <v>735.3</v>
      </c>
      <c r="E24" s="24">
        <f t="shared" si="5"/>
        <v>1</v>
      </c>
      <c r="F24" s="24">
        <f t="shared" si="6"/>
        <v>1</v>
      </c>
    </row>
    <row r="25" spans="1:6" ht="15.75" customHeight="1" x14ac:dyDescent="0.25">
      <c r="A25" s="27" t="s">
        <v>24</v>
      </c>
      <c r="B25" s="76">
        <f>B26</f>
        <v>238.8</v>
      </c>
      <c r="C25" s="76">
        <f t="shared" ref="C25" si="19">C26</f>
        <v>238.8</v>
      </c>
      <c r="D25" s="76">
        <f t="shared" ref="D25" si="20">D26</f>
        <v>238.8</v>
      </c>
      <c r="E25" s="23">
        <f t="shared" si="5"/>
        <v>1</v>
      </c>
      <c r="F25" s="23">
        <f t="shared" si="6"/>
        <v>1</v>
      </c>
    </row>
    <row r="26" spans="1:6" ht="15.75" customHeight="1" x14ac:dyDescent="0.25">
      <c r="A26" s="74" t="s">
        <v>7</v>
      </c>
      <c r="B26" s="78">
        <v>238.8</v>
      </c>
      <c r="C26" s="78">
        <v>238.8</v>
      </c>
      <c r="D26" s="78">
        <v>238.8</v>
      </c>
      <c r="E26" s="24">
        <f t="shared" si="5"/>
        <v>1</v>
      </c>
      <c r="F26" s="24">
        <f t="shared" si="6"/>
        <v>1</v>
      </c>
    </row>
    <row r="27" spans="1:6" ht="15.75" customHeight="1" x14ac:dyDescent="0.25">
      <c r="A27" s="27" t="s">
        <v>23</v>
      </c>
      <c r="B27" s="76">
        <f>B28</f>
        <v>265.7</v>
      </c>
      <c r="C27" s="76">
        <f t="shared" ref="C27" si="21">C28</f>
        <v>265.7</v>
      </c>
      <c r="D27" s="76">
        <f t="shared" ref="D27" si="22">D28</f>
        <v>265.7</v>
      </c>
      <c r="E27" s="23">
        <f t="shared" si="5"/>
        <v>1</v>
      </c>
      <c r="F27" s="23">
        <f t="shared" si="6"/>
        <v>1</v>
      </c>
    </row>
    <row r="28" spans="1:6" ht="15.75" customHeight="1" x14ac:dyDescent="0.25">
      <c r="A28" s="74" t="s">
        <v>7</v>
      </c>
      <c r="B28" s="78">
        <v>265.7</v>
      </c>
      <c r="C28" s="78">
        <v>265.7</v>
      </c>
      <c r="D28" s="78">
        <v>265.7</v>
      </c>
      <c r="E28" s="24">
        <f t="shared" si="5"/>
        <v>1</v>
      </c>
      <c r="F28" s="24">
        <f t="shared" si="6"/>
        <v>1</v>
      </c>
    </row>
    <row r="29" spans="1:6" ht="15.75" customHeight="1" x14ac:dyDescent="0.25">
      <c r="A29" s="27" t="s">
        <v>22</v>
      </c>
      <c r="B29" s="76">
        <f>B30</f>
        <v>501</v>
      </c>
      <c r="C29" s="76">
        <f t="shared" ref="C29" si="23">C30</f>
        <v>501</v>
      </c>
      <c r="D29" s="76">
        <f t="shared" ref="D29" si="24">D30</f>
        <v>501</v>
      </c>
      <c r="E29" s="23">
        <f t="shared" si="5"/>
        <v>1</v>
      </c>
      <c r="F29" s="23">
        <f t="shared" si="6"/>
        <v>1</v>
      </c>
    </row>
    <row r="30" spans="1:6" ht="15.75" customHeight="1" x14ac:dyDescent="0.25">
      <c r="A30" s="74" t="s">
        <v>7</v>
      </c>
      <c r="B30" s="78">
        <v>501</v>
      </c>
      <c r="C30" s="78">
        <v>501</v>
      </c>
      <c r="D30" s="78">
        <v>501</v>
      </c>
      <c r="E30" s="24">
        <f t="shared" si="5"/>
        <v>1</v>
      </c>
      <c r="F30" s="24">
        <f t="shared" si="6"/>
        <v>1</v>
      </c>
    </row>
    <row r="31" spans="1:6" ht="15.75" customHeight="1" x14ac:dyDescent="0.25">
      <c r="A31" s="27" t="s">
        <v>42</v>
      </c>
      <c r="B31" s="76">
        <f>B32</f>
        <v>187.7</v>
      </c>
      <c r="C31" s="76">
        <f t="shared" ref="C31" si="25">C32</f>
        <v>187.7</v>
      </c>
      <c r="D31" s="76">
        <f t="shared" ref="D31" si="26">D32</f>
        <v>0</v>
      </c>
      <c r="E31" s="23">
        <f t="shared" si="5"/>
        <v>0</v>
      </c>
      <c r="F31" s="23">
        <f t="shared" si="6"/>
        <v>0</v>
      </c>
    </row>
    <row r="32" spans="1:6" ht="15.75" customHeight="1" x14ac:dyDescent="0.25">
      <c r="A32" s="74" t="s">
        <v>7</v>
      </c>
      <c r="B32" s="78">
        <v>187.7</v>
      </c>
      <c r="C32" s="78">
        <v>187.7</v>
      </c>
      <c r="D32" s="78">
        <v>0</v>
      </c>
      <c r="E32" s="24">
        <f t="shared" si="5"/>
        <v>0</v>
      </c>
      <c r="F32" s="24">
        <f t="shared" si="6"/>
        <v>0</v>
      </c>
    </row>
    <row r="33" spans="1:6" ht="15.75" customHeight="1" x14ac:dyDescent="0.25">
      <c r="A33" s="27" t="s">
        <v>21</v>
      </c>
      <c r="B33" s="76">
        <f>B34</f>
        <v>450.1</v>
      </c>
      <c r="C33" s="76">
        <f t="shared" ref="C33" si="27">C34</f>
        <v>450.1</v>
      </c>
      <c r="D33" s="76">
        <f t="shared" ref="D33" si="28">D34</f>
        <v>450.1</v>
      </c>
      <c r="E33" s="23">
        <f t="shared" si="5"/>
        <v>1</v>
      </c>
      <c r="F33" s="23">
        <f t="shared" si="6"/>
        <v>1</v>
      </c>
    </row>
    <row r="34" spans="1:6" ht="15.75" customHeight="1" x14ac:dyDescent="0.25">
      <c r="A34" s="74" t="s">
        <v>7</v>
      </c>
      <c r="B34" s="78">
        <v>450.1</v>
      </c>
      <c r="C34" s="78">
        <v>450.1</v>
      </c>
      <c r="D34" s="78">
        <v>450.1</v>
      </c>
      <c r="E34" s="24">
        <f t="shared" si="5"/>
        <v>1</v>
      </c>
      <c r="F34" s="24">
        <f t="shared" si="6"/>
        <v>1</v>
      </c>
    </row>
    <row r="35" spans="1:6" ht="15.75" customHeight="1" x14ac:dyDescent="0.25">
      <c r="A35" s="27" t="s">
        <v>20</v>
      </c>
      <c r="B35" s="76">
        <f>B36</f>
        <v>778.1</v>
      </c>
      <c r="C35" s="76">
        <f t="shared" ref="C35" si="29">C36</f>
        <v>778.1</v>
      </c>
      <c r="D35" s="76">
        <f t="shared" ref="D35" si="30">D36</f>
        <v>778.1</v>
      </c>
      <c r="E35" s="23">
        <f t="shared" si="5"/>
        <v>1</v>
      </c>
      <c r="F35" s="23">
        <f t="shared" si="6"/>
        <v>1</v>
      </c>
    </row>
    <row r="36" spans="1:6" ht="15.75" customHeight="1" x14ac:dyDescent="0.25">
      <c r="A36" s="74" t="s">
        <v>7</v>
      </c>
      <c r="B36" s="78">
        <v>778.1</v>
      </c>
      <c r="C36" s="78">
        <v>778.1</v>
      </c>
      <c r="D36" s="78">
        <v>778.1</v>
      </c>
      <c r="E36" s="24">
        <f t="shared" si="5"/>
        <v>1</v>
      </c>
      <c r="F36" s="24">
        <f t="shared" si="6"/>
        <v>1</v>
      </c>
    </row>
    <row r="37" spans="1:6" ht="15.75" customHeight="1" x14ac:dyDescent="0.25">
      <c r="A37" s="27" t="s">
        <v>19</v>
      </c>
      <c r="B37" s="76">
        <f>B38</f>
        <v>552.29999999999995</v>
      </c>
      <c r="C37" s="76">
        <f t="shared" ref="C37" si="31">C38</f>
        <v>552.29999999999995</v>
      </c>
      <c r="D37" s="76">
        <f t="shared" ref="D37" si="32">D38</f>
        <v>552.29999999999995</v>
      </c>
      <c r="E37" s="23">
        <f t="shared" si="5"/>
        <v>1</v>
      </c>
      <c r="F37" s="23">
        <f t="shared" si="6"/>
        <v>1</v>
      </c>
    </row>
    <row r="38" spans="1:6" ht="15.75" customHeight="1" x14ac:dyDescent="0.25">
      <c r="A38" s="74" t="s">
        <v>7</v>
      </c>
      <c r="B38" s="78">
        <v>552.29999999999995</v>
      </c>
      <c r="C38" s="78">
        <v>552.29999999999995</v>
      </c>
      <c r="D38" s="78">
        <v>552.29999999999995</v>
      </c>
      <c r="E38" s="24">
        <f t="shared" si="5"/>
        <v>1</v>
      </c>
      <c r="F38" s="24">
        <f t="shared" si="6"/>
        <v>1</v>
      </c>
    </row>
    <row r="39" spans="1:6" ht="15.75" customHeight="1" x14ac:dyDescent="0.25">
      <c r="A39" s="27" t="s">
        <v>18</v>
      </c>
      <c r="B39" s="76">
        <f>B40</f>
        <v>204.2</v>
      </c>
      <c r="C39" s="76">
        <f t="shared" ref="C39" si="33">C40</f>
        <v>204.2</v>
      </c>
      <c r="D39" s="76">
        <f t="shared" ref="D39" si="34">D40</f>
        <v>204.2</v>
      </c>
      <c r="E39" s="23">
        <f t="shared" si="5"/>
        <v>1</v>
      </c>
      <c r="F39" s="23">
        <f t="shared" si="6"/>
        <v>1</v>
      </c>
    </row>
    <row r="40" spans="1:6" ht="15.75" customHeight="1" x14ac:dyDescent="0.25">
      <c r="A40" s="74" t="s">
        <v>7</v>
      </c>
      <c r="B40" s="78">
        <v>204.2</v>
      </c>
      <c r="C40" s="78">
        <v>204.2</v>
      </c>
      <c r="D40" s="78">
        <v>204.2</v>
      </c>
      <c r="E40" s="24">
        <f t="shared" si="5"/>
        <v>1</v>
      </c>
      <c r="F40" s="24">
        <f t="shared" si="6"/>
        <v>1</v>
      </c>
    </row>
    <row r="41" spans="1:6" ht="15.75" customHeight="1" x14ac:dyDescent="0.25">
      <c r="A41" s="27" t="s">
        <v>17</v>
      </c>
      <c r="B41" s="76">
        <f>B42</f>
        <v>313.3</v>
      </c>
      <c r="C41" s="76">
        <f t="shared" ref="C41" si="35">C42</f>
        <v>313.3</v>
      </c>
      <c r="D41" s="76">
        <f t="shared" ref="D41" si="36">D42</f>
        <v>0</v>
      </c>
      <c r="E41" s="23">
        <f t="shared" si="5"/>
        <v>0</v>
      </c>
      <c r="F41" s="23">
        <f t="shared" si="6"/>
        <v>0</v>
      </c>
    </row>
    <row r="42" spans="1:6" ht="15.75" customHeight="1" x14ac:dyDescent="0.25">
      <c r="A42" s="74" t="s">
        <v>7</v>
      </c>
      <c r="B42" s="78">
        <v>313.3</v>
      </c>
      <c r="C42" s="78">
        <v>313.3</v>
      </c>
      <c r="D42" s="78">
        <v>0</v>
      </c>
      <c r="E42" s="24">
        <f t="shared" si="5"/>
        <v>0</v>
      </c>
      <c r="F42" s="24">
        <f t="shared" si="6"/>
        <v>0</v>
      </c>
    </row>
    <row r="43" spans="1:6" ht="15.75" customHeight="1" x14ac:dyDescent="0.25">
      <c r="A43" s="27" t="s">
        <v>16</v>
      </c>
      <c r="B43" s="76">
        <f>B44</f>
        <v>457.6</v>
      </c>
      <c r="C43" s="76">
        <f t="shared" ref="C43" si="37">C44</f>
        <v>457.6</v>
      </c>
      <c r="D43" s="76">
        <f t="shared" ref="D43" si="38">D44</f>
        <v>457.6</v>
      </c>
      <c r="E43" s="23">
        <f t="shared" si="5"/>
        <v>1</v>
      </c>
      <c r="F43" s="23">
        <f t="shared" si="6"/>
        <v>1</v>
      </c>
    </row>
    <row r="44" spans="1:6" ht="15.75" customHeight="1" x14ac:dyDescent="0.25">
      <c r="A44" s="74" t="s">
        <v>7</v>
      </c>
      <c r="B44" s="78">
        <v>457.6</v>
      </c>
      <c r="C44" s="78">
        <v>457.6</v>
      </c>
      <c r="D44" s="78">
        <v>457.6</v>
      </c>
      <c r="E44" s="24">
        <f t="shared" si="5"/>
        <v>1</v>
      </c>
      <c r="F44" s="24">
        <f t="shared" si="6"/>
        <v>1</v>
      </c>
    </row>
    <row r="45" spans="1:6" ht="15.75" customHeight="1" x14ac:dyDescent="0.25">
      <c r="A45" s="27" t="s">
        <v>15</v>
      </c>
      <c r="B45" s="76">
        <f>B46</f>
        <v>1170</v>
      </c>
      <c r="C45" s="76">
        <f t="shared" ref="C45" si="39">C46</f>
        <v>1170</v>
      </c>
      <c r="D45" s="76">
        <f t="shared" ref="D45" si="40">D46</f>
        <v>1170</v>
      </c>
      <c r="E45" s="23">
        <f t="shared" si="5"/>
        <v>1</v>
      </c>
      <c r="F45" s="23">
        <f t="shared" si="6"/>
        <v>1</v>
      </c>
    </row>
    <row r="46" spans="1:6" ht="15.75" customHeight="1" x14ac:dyDescent="0.25">
      <c r="A46" s="74" t="s">
        <v>7</v>
      </c>
      <c r="B46" s="78">
        <v>1170</v>
      </c>
      <c r="C46" s="78">
        <v>1170</v>
      </c>
      <c r="D46" s="78">
        <v>1170</v>
      </c>
      <c r="E46" s="24">
        <f t="shared" si="5"/>
        <v>1</v>
      </c>
      <c r="F46" s="24">
        <f t="shared" si="6"/>
        <v>1</v>
      </c>
    </row>
    <row r="47" spans="1:6" ht="15.75" customHeight="1" x14ac:dyDescent="0.25">
      <c r="A47" s="27" t="s">
        <v>14</v>
      </c>
      <c r="B47" s="76">
        <f>B48</f>
        <v>463.7</v>
      </c>
      <c r="C47" s="76">
        <f t="shared" ref="C47" si="41">C48</f>
        <v>463.7</v>
      </c>
      <c r="D47" s="76">
        <f t="shared" ref="D47" si="42">D48</f>
        <v>463.7</v>
      </c>
      <c r="E47" s="23">
        <f t="shared" si="5"/>
        <v>1</v>
      </c>
      <c r="F47" s="23">
        <f t="shared" si="6"/>
        <v>1</v>
      </c>
    </row>
    <row r="48" spans="1:6" ht="15.75" customHeight="1" x14ac:dyDescent="0.25">
      <c r="A48" s="74" t="s">
        <v>7</v>
      </c>
      <c r="B48" s="78">
        <v>463.7</v>
      </c>
      <c r="C48" s="78">
        <v>463.7</v>
      </c>
      <c r="D48" s="78">
        <v>463.7</v>
      </c>
      <c r="E48" s="24">
        <f t="shared" si="5"/>
        <v>1</v>
      </c>
      <c r="F48" s="24">
        <f t="shared" si="6"/>
        <v>1</v>
      </c>
    </row>
    <row r="49" spans="1:6" ht="15.75" customHeight="1" x14ac:dyDescent="0.25">
      <c r="A49" s="27" t="s">
        <v>41</v>
      </c>
      <c r="B49" s="76">
        <f>B50</f>
        <v>155.1</v>
      </c>
      <c r="C49" s="76">
        <f t="shared" ref="C49" si="43">C50</f>
        <v>155.1</v>
      </c>
      <c r="D49" s="76">
        <f t="shared" ref="D49" si="44">D50</f>
        <v>155.1</v>
      </c>
      <c r="E49" s="23">
        <f t="shared" si="5"/>
        <v>1</v>
      </c>
      <c r="F49" s="23">
        <f t="shared" si="6"/>
        <v>1</v>
      </c>
    </row>
    <row r="50" spans="1:6" ht="15.75" customHeight="1" x14ac:dyDescent="0.25">
      <c r="A50" s="74" t="s">
        <v>7</v>
      </c>
      <c r="B50" s="78">
        <v>155.1</v>
      </c>
      <c r="C50" s="78">
        <v>155.1</v>
      </c>
      <c r="D50" s="78">
        <v>155.1</v>
      </c>
      <c r="E50" s="24">
        <f t="shared" si="5"/>
        <v>1</v>
      </c>
      <c r="F50" s="24">
        <f t="shared" si="6"/>
        <v>1</v>
      </c>
    </row>
    <row r="51" spans="1:6" ht="15.75" customHeight="1" x14ac:dyDescent="0.25">
      <c r="A51" s="27" t="s">
        <v>13</v>
      </c>
      <c r="B51" s="76">
        <f>B52</f>
        <v>526.29999999999995</v>
      </c>
      <c r="C51" s="76">
        <f t="shared" ref="C51" si="45">C52</f>
        <v>526.29999999999995</v>
      </c>
      <c r="D51" s="76">
        <f t="shared" ref="D51" si="46">D52</f>
        <v>526.29999999999995</v>
      </c>
      <c r="E51" s="23">
        <f t="shared" si="5"/>
        <v>1</v>
      </c>
      <c r="F51" s="23">
        <f t="shared" si="6"/>
        <v>1</v>
      </c>
    </row>
    <row r="52" spans="1:6" ht="15.75" customHeight="1" x14ac:dyDescent="0.25">
      <c r="A52" s="74" t="s">
        <v>7</v>
      </c>
      <c r="B52" s="78">
        <v>526.29999999999995</v>
      </c>
      <c r="C52" s="78">
        <v>526.29999999999995</v>
      </c>
      <c r="D52" s="78">
        <v>526.29999999999995</v>
      </c>
      <c r="E52" s="24">
        <f t="shared" si="5"/>
        <v>1</v>
      </c>
      <c r="F52" s="24">
        <f t="shared" si="6"/>
        <v>1</v>
      </c>
    </row>
    <row r="53" spans="1:6" ht="15.75" customHeight="1" x14ac:dyDescent="0.25">
      <c r="A53" s="27" t="s">
        <v>12</v>
      </c>
      <c r="B53" s="76">
        <f>B54</f>
        <v>508.2</v>
      </c>
      <c r="C53" s="76">
        <f t="shared" ref="C53" si="47">C54</f>
        <v>508.2</v>
      </c>
      <c r="D53" s="76">
        <f t="shared" ref="D53" si="48">D54</f>
        <v>508.2</v>
      </c>
      <c r="E53" s="23">
        <f t="shared" si="5"/>
        <v>1</v>
      </c>
      <c r="F53" s="23">
        <f t="shared" si="6"/>
        <v>1</v>
      </c>
    </row>
    <row r="54" spans="1:6" ht="15.75" customHeight="1" x14ac:dyDescent="0.25">
      <c r="A54" s="74" t="s">
        <v>7</v>
      </c>
      <c r="B54" s="78">
        <v>508.2</v>
      </c>
      <c r="C54" s="78">
        <v>508.2</v>
      </c>
      <c r="D54" s="78">
        <v>508.2</v>
      </c>
      <c r="E54" s="24">
        <f t="shared" si="5"/>
        <v>1</v>
      </c>
      <c r="F54" s="24">
        <f t="shared" si="6"/>
        <v>1</v>
      </c>
    </row>
    <row r="55" spans="1:6" ht="15.75" customHeight="1" x14ac:dyDescent="0.25">
      <c r="A55" s="27" t="s">
        <v>11</v>
      </c>
      <c r="B55" s="76">
        <f>B56</f>
        <v>831.8</v>
      </c>
      <c r="C55" s="76">
        <f t="shared" ref="C55" si="49">C56</f>
        <v>831.8</v>
      </c>
      <c r="D55" s="76">
        <f t="shared" ref="D55" si="50">D56</f>
        <v>0</v>
      </c>
      <c r="E55" s="23">
        <f t="shared" si="5"/>
        <v>0</v>
      </c>
      <c r="F55" s="23">
        <f t="shared" si="6"/>
        <v>0</v>
      </c>
    </row>
    <row r="56" spans="1:6" ht="15.75" customHeight="1" x14ac:dyDescent="0.25">
      <c r="A56" s="74" t="s">
        <v>7</v>
      </c>
      <c r="B56" s="78">
        <v>831.8</v>
      </c>
      <c r="C56" s="78">
        <v>831.8</v>
      </c>
      <c r="D56" s="78">
        <v>0</v>
      </c>
      <c r="E56" s="24">
        <f t="shared" si="5"/>
        <v>0</v>
      </c>
      <c r="F56" s="24">
        <f t="shared" si="6"/>
        <v>0</v>
      </c>
    </row>
    <row r="57" spans="1:6" ht="15.75" customHeight="1" x14ac:dyDescent="0.25">
      <c r="A57" s="27" t="s">
        <v>10</v>
      </c>
      <c r="B57" s="76">
        <f>B58</f>
        <v>192.4</v>
      </c>
      <c r="C57" s="76">
        <f t="shared" ref="C57" si="51">C58</f>
        <v>192.4</v>
      </c>
      <c r="D57" s="76">
        <f t="shared" ref="D57" si="52">D58</f>
        <v>192.37</v>
      </c>
      <c r="E57" s="23">
        <f t="shared" si="5"/>
        <v>0.99984407484407489</v>
      </c>
      <c r="F57" s="23">
        <f t="shared" si="6"/>
        <v>0.99984407484407489</v>
      </c>
    </row>
    <row r="58" spans="1:6" ht="15.75" customHeight="1" x14ac:dyDescent="0.25">
      <c r="A58" s="74" t="s">
        <v>7</v>
      </c>
      <c r="B58" s="78">
        <v>192.4</v>
      </c>
      <c r="C58" s="78">
        <v>192.4</v>
      </c>
      <c r="D58" s="78">
        <f>192.4-0.03</f>
        <v>192.37</v>
      </c>
      <c r="E58" s="24">
        <f t="shared" si="5"/>
        <v>0.99984407484407489</v>
      </c>
      <c r="F58" s="24">
        <f t="shared" si="6"/>
        <v>0.99984407484407489</v>
      </c>
    </row>
    <row r="59" spans="1:6" ht="15.75" customHeight="1" x14ac:dyDescent="0.25">
      <c r="A59" s="27" t="s">
        <v>40</v>
      </c>
      <c r="B59" s="76">
        <f>B60</f>
        <v>192.2</v>
      </c>
      <c r="C59" s="76">
        <f t="shared" ref="C59" si="53">C60</f>
        <v>192.2</v>
      </c>
      <c r="D59" s="76">
        <f t="shared" ref="D59" si="54">D60</f>
        <v>192.2</v>
      </c>
      <c r="E59" s="23">
        <f t="shared" si="5"/>
        <v>1</v>
      </c>
      <c r="F59" s="23">
        <f t="shared" si="6"/>
        <v>1</v>
      </c>
    </row>
    <row r="60" spans="1:6" ht="15.75" customHeight="1" x14ac:dyDescent="0.25">
      <c r="A60" s="74" t="s">
        <v>7</v>
      </c>
      <c r="B60" s="78">
        <v>192.2</v>
      </c>
      <c r="C60" s="78">
        <v>192.2</v>
      </c>
      <c r="D60" s="78">
        <v>192.2</v>
      </c>
      <c r="E60" s="24">
        <f t="shared" si="5"/>
        <v>1</v>
      </c>
      <c r="F60" s="24">
        <f t="shared" si="6"/>
        <v>1</v>
      </c>
    </row>
    <row r="61" spans="1:6" ht="15.75" customHeight="1" x14ac:dyDescent="0.25">
      <c r="A61" s="27" t="s">
        <v>39</v>
      </c>
      <c r="B61" s="76">
        <f>B62</f>
        <v>366.4</v>
      </c>
      <c r="C61" s="76">
        <f t="shared" ref="C61" si="55">C62</f>
        <v>366.4</v>
      </c>
      <c r="D61" s="76">
        <f t="shared" ref="D61" si="56">D62</f>
        <v>366.37</v>
      </c>
      <c r="E61" s="23">
        <f t="shared" si="5"/>
        <v>0.99991812227074239</v>
      </c>
      <c r="F61" s="23">
        <f t="shared" si="6"/>
        <v>0.99991812227074239</v>
      </c>
    </row>
    <row r="62" spans="1:6" ht="15.75" customHeight="1" x14ac:dyDescent="0.25">
      <c r="A62" s="74" t="s">
        <v>7</v>
      </c>
      <c r="B62" s="78">
        <v>366.4</v>
      </c>
      <c r="C62" s="78">
        <v>366.4</v>
      </c>
      <c r="D62" s="78">
        <f>366.4-0.03</f>
        <v>366.37</v>
      </c>
      <c r="E62" s="24">
        <f t="shared" si="5"/>
        <v>0.99991812227074239</v>
      </c>
      <c r="F62" s="24">
        <f t="shared" si="6"/>
        <v>0.99991812227074239</v>
      </c>
    </row>
    <row r="63" spans="1:6" ht="15.75" customHeight="1" x14ac:dyDescent="0.25">
      <c r="A63" s="27" t="s">
        <v>9</v>
      </c>
      <c r="B63" s="76">
        <f>B64</f>
        <v>704</v>
      </c>
      <c r="C63" s="76">
        <f t="shared" ref="C63" si="57">C64</f>
        <v>704</v>
      </c>
      <c r="D63" s="76">
        <f t="shared" ref="D63" si="58">D64</f>
        <v>704</v>
      </c>
      <c r="E63" s="23">
        <f t="shared" si="5"/>
        <v>1</v>
      </c>
      <c r="F63" s="23">
        <f t="shared" si="6"/>
        <v>1</v>
      </c>
    </row>
    <row r="64" spans="1:6" ht="15.75" customHeight="1" x14ac:dyDescent="0.25">
      <c r="A64" s="74" t="s">
        <v>7</v>
      </c>
      <c r="B64" s="78">
        <v>704</v>
      </c>
      <c r="C64" s="78">
        <v>704</v>
      </c>
      <c r="D64" s="78">
        <v>704</v>
      </c>
      <c r="E64" s="24">
        <f t="shared" si="5"/>
        <v>1</v>
      </c>
      <c r="F64" s="24">
        <f t="shared" si="6"/>
        <v>1</v>
      </c>
    </row>
    <row r="65" spans="1:6" ht="15.75" customHeight="1" x14ac:dyDescent="0.25">
      <c r="A65" s="27" t="s">
        <v>38</v>
      </c>
      <c r="B65" s="76">
        <f>B66</f>
        <v>263.39999999999998</v>
      </c>
      <c r="C65" s="76">
        <f t="shared" ref="C65" si="59">C66</f>
        <v>263.39999999999998</v>
      </c>
      <c r="D65" s="76">
        <f t="shared" ref="D65" si="60">D66</f>
        <v>263.39999999999998</v>
      </c>
      <c r="E65" s="23">
        <f t="shared" si="5"/>
        <v>1</v>
      </c>
      <c r="F65" s="23">
        <f t="shared" si="6"/>
        <v>1</v>
      </c>
    </row>
    <row r="66" spans="1:6" ht="15.75" customHeight="1" x14ac:dyDescent="0.25">
      <c r="A66" s="74" t="s">
        <v>7</v>
      </c>
      <c r="B66" s="78">
        <v>263.39999999999998</v>
      </c>
      <c r="C66" s="78">
        <v>263.39999999999998</v>
      </c>
      <c r="D66" s="78">
        <v>263.39999999999998</v>
      </c>
      <c r="E66" s="24">
        <f t="shared" si="5"/>
        <v>1</v>
      </c>
      <c r="F66" s="24">
        <f t="shared" si="6"/>
        <v>1</v>
      </c>
    </row>
    <row r="67" spans="1:6" ht="15.75" customHeight="1" x14ac:dyDescent="0.25">
      <c r="A67" s="27" t="s">
        <v>8</v>
      </c>
      <c r="B67" s="76">
        <f>B68</f>
        <v>295.10000000000002</v>
      </c>
      <c r="C67" s="76">
        <f t="shared" ref="C67" si="61">C68</f>
        <v>295.10000000000002</v>
      </c>
      <c r="D67" s="76">
        <f t="shared" ref="D67" si="62">D68</f>
        <v>0</v>
      </c>
      <c r="E67" s="23">
        <f t="shared" si="5"/>
        <v>0</v>
      </c>
      <c r="F67" s="23">
        <f t="shared" si="6"/>
        <v>0</v>
      </c>
    </row>
    <row r="68" spans="1:6" ht="15.75" customHeight="1" x14ac:dyDescent="0.25">
      <c r="A68" s="74" t="s">
        <v>7</v>
      </c>
      <c r="B68" s="78">
        <v>295.10000000000002</v>
      </c>
      <c r="C68" s="78">
        <v>295.10000000000002</v>
      </c>
      <c r="D68" s="78">
        <v>0</v>
      </c>
      <c r="E68" s="24">
        <f t="shared" si="5"/>
        <v>0</v>
      </c>
      <c r="F68" s="24">
        <f t="shared" si="6"/>
        <v>0</v>
      </c>
    </row>
    <row r="69" spans="1:6" ht="15.75" customHeight="1" x14ac:dyDescent="0.25">
      <c r="A69" s="74" t="s">
        <v>6</v>
      </c>
      <c r="B69" s="78">
        <v>978.2</v>
      </c>
      <c r="C69" s="78">
        <v>978.2</v>
      </c>
      <c r="D69" s="78">
        <v>0</v>
      </c>
      <c r="E69" s="23">
        <f t="shared" si="5"/>
        <v>0</v>
      </c>
      <c r="F69" s="23">
        <f t="shared" si="6"/>
        <v>0</v>
      </c>
    </row>
    <row r="70" spans="1:6" ht="15.75" customHeight="1" x14ac:dyDescent="0.25">
      <c r="A70" s="74" t="s">
        <v>5</v>
      </c>
      <c r="B70" s="78">
        <v>577</v>
      </c>
      <c r="C70" s="78">
        <v>577</v>
      </c>
      <c r="D70" s="78">
        <v>577</v>
      </c>
      <c r="E70" s="24">
        <f t="shared" si="5"/>
        <v>1</v>
      </c>
      <c r="F70" s="24">
        <f t="shared" si="6"/>
        <v>1</v>
      </c>
    </row>
    <row r="71" spans="1:6" ht="15.75" customHeight="1" x14ac:dyDescent="0.25">
      <c r="A71" s="74" t="s">
        <v>37</v>
      </c>
      <c r="B71" s="78">
        <v>125.1</v>
      </c>
      <c r="C71" s="78">
        <v>125.1</v>
      </c>
      <c r="D71" s="78">
        <v>125.1</v>
      </c>
      <c r="E71" s="23">
        <f t="shared" si="5"/>
        <v>1</v>
      </c>
      <c r="F71" s="23">
        <f t="shared" si="6"/>
        <v>1</v>
      </c>
    </row>
    <row r="72" spans="1:6" ht="15.75" customHeight="1" x14ac:dyDescent="0.25">
      <c r="A72" s="74" t="s">
        <v>36</v>
      </c>
      <c r="B72" s="78">
        <v>215.5</v>
      </c>
      <c r="C72" s="78">
        <v>215.5</v>
      </c>
      <c r="D72" s="78">
        <v>215.5</v>
      </c>
      <c r="E72" s="24">
        <f t="shared" si="5"/>
        <v>1</v>
      </c>
      <c r="F72" s="24">
        <f t="shared" si="6"/>
        <v>1</v>
      </c>
    </row>
    <row r="73" spans="1:6" ht="15.75" customHeight="1" x14ac:dyDescent="0.25">
      <c r="A73" s="10" t="s">
        <v>4</v>
      </c>
      <c r="B73" s="76">
        <f>B72+B71+B70+B69+B67+B65+B63+B61+B59+B57+B55+B53+B51+B49+B47+B45+B43+B41+B39+B37+B35+B33+B31+B29+B27+B25+B23+B21+B19+B17+B15+B13+B11+B9</f>
        <v>15000.000000000004</v>
      </c>
      <c r="C73" s="76">
        <f>C72+C71+C70+C69+C67+C65+C63+C61+C59+C57+C55+C53+C51+C49+C47+C45+C43+C41+C39+C37+C35+C33+C31+C29+C27+C25+C23+C21+C19+C17+C15+C13+C11+C9</f>
        <v>15000.000000000004</v>
      </c>
      <c r="D73" s="76">
        <f t="shared" ref="D73" si="63">D72+D71+D70+D69+D67+D65+D63+D61+D59+D57+D55+D53+D51+D49+D47+D45+D43+D41+D39+D37+D35+D33+D31+D29+D27+D25+D23+D21+D19+D17+D15+D13+D11+D9</f>
        <v>12154.340000000002</v>
      </c>
      <c r="E73" s="23">
        <f t="shared" si="5"/>
        <v>0.81028933333333331</v>
      </c>
      <c r="F73" s="23">
        <f t="shared" si="6"/>
        <v>0.81028933333333331</v>
      </c>
    </row>
    <row r="74" spans="1:6" ht="15.75" customHeight="1" x14ac:dyDescent="0.25">
      <c r="A74" s="10" t="s">
        <v>3</v>
      </c>
      <c r="B74" s="10"/>
      <c r="C74" s="10"/>
      <c r="D74" s="10"/>
      <c r="E74" s="24"/>
      <c r="F74" s="24"/>
    </row>
    <row r="75" spans="1:6" ht="15.75" customHeight="1" x14ac:dyDescent="0.25">
      <c r="A75" s="10" t="s">
        <v>2</v>
      </c>
      <c r="B75" s="76">
        <f>B68+B66+B64+B62+B60+B58+B56+B54+B52+B50+B48+B46+B44+B42+B40+B38+B36+B34+B32+B30+B28+B26+B24+B22+B20+B18+B16+B14+B12+B10</f>
        <v>13104.200000000003</v>
      </c>
      <c r="C75" s="76">
        <f>C68+C66+C64+C62+C60+C58+C56+C54+C52+C50+C48+C46+C44+C42+C40+C38+C36+C34+C32+C30+C28+C26+C24+C22+C20+C18+C16+C14+C12+C10</f>
        <v>13104.200000000003</v>
      </c>
      <c r="D75" s="76">
        <f t="shared" ref="D75" si="64">D68+D66+D64+D62+D60+D58+D56+D54+D52+D50+D48+D46+D44+D42+D40+D38+D36+D34+D32+D30+D28+D26+D24+D22+D20+D18+D16+D14+D12+D10</f>
        <v>11236.740000000002</v>
      </c>
      <c r="E75" s="23">
        <f t="shared" ref="E75:E76" si="65">D75/B75</f>
        <v>0.8574914912776056</v>
      </c>
      <c r="F75" s="23">
        <f t="shared" ref="F75:F76" si="66">D75/C75</f>
        <v>0.8574914912776056</v>
      </c>
    </row>
    <row r="76" spans="1:6" ht="15.75" customHeight="1" x14ac:dyDescent="0.25">
      <c r="A76" s="10" t="s">
        <v>1</v>
      </c>
      <c r="B76" s="76">
        <f>B72+B71+B70+B69</f>
        <v>1895.8000000000002</v>
      </c>
      <c r="C76" s="76">
        <f>C72+C71+C70+C69</f>
        <v>1895.8000000000002</v>
      </c>
      <c r="D76" s="76">
        <f t="shared" ref="D76" si="67">D72+D71+D70+D69</f>
        <v>917.6</v>
      </c>
      <c r="E76" s="23">
        <f t="shared" si="65"/>
        <v>0.48401730140310156</v>
      </c>
      <c r="F76" s="23">
        <f t="shared" si="66"/>
        <v>0.48401730140310156</v>
      </c>
    </row>
    <row r="77" spans="1:6" ht="12.75" customHeight="1" x14ac:dyDescent="0.25">
      <c r="A77" s="3"/>
      <c r="B77" s="3"/>
    </row>
    <row r="78" spans="1:6" ht="15" customHeight="1" x14ac:dyDescent="0.25">
      <c r="A78" s="5"/>
      <c r="B78" s="5"/>
    </row>
    <row r="79" spans="1:6" ht="15" customHeight="1" x14ac:dyDescent="0.25">
      <c r="A79" s="102" t="s">
        <v>0</v>
      </c>
      <c r="B79" s="102"/>
      <c r="C79" s="109"/>
      <c r="D79" s="109"/>
      <c r="E79" s="109"/>
      <c r="F79" s="109"/>
    </row>
    <row r="80" spans="1:6" ht="14.25" customHeight="1" x14ac:dyDescent="0.25">
      <c r="A80" s="5"/>
      <c r="B80" s="5"/>
    </row>
  </sheetData>
  <mergeCells count="2">
    <mergeCell ref="A5:F5"/>
    <mergeCell ref="A79:F7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41"/>
  <sheetViews>
    <sheetView showGridLines="0" view="pageBreakPreview" zoomScale="70" zoomScaleNormal="100" zoomScaleSheetLayoutView="70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B33" sqref="B33"/>
    </sheetView>
  </sheetViews>
  <sheetFormatPr defaultRowHeight="15" x14ac:dyDescent="0.25"/>
  <cols>
    <col min="1" max="1" width="31.5703125" style="12" customWidth="1"/>
    <col min="2" max="2" width="32.140625" style="12" customWidth="1"/>
    <col min="3" max="3" width="18.28515625" style="12" customWidth="1"/>
    <col min="4" max="4" width="16.28515625" style="12" customWidth="1"/>
    <col min="5" max="5" width="18.28515625" style="12" customWidth="1"/>
    <col min="6" max="6" width="18" style="12" customWidth="1"/>
    <col min="7" max="248" width="9.140625" style="12" customWidth="1"/>
    <col min="249" max="16384" width="9.140625" style="12"/>
  </cols>
  <sheetData>
    <row r="2" spans="1:6" ht="16.5" customHeight="1" x14ac:dyDescent="0.25">
      <c r="A2" s="5"/>
      <c r="B2" s="57"/>
      <c r="F2" s="26" t="s">
        <v>59</v>
      </c>
    </row>
    <row r="3" spans="1:6" ht="16.5" customHeight="1" x14ac:dyDescent="0.25">
      <c r="A3" s="5"/>
      <c r="B3" s="57"/>
      <c r="F3" s="57" t="s">
        <v>65</v>
      </c>
    </row>
    <row r="4" spans="1:6" ht="93.75" customHeight="1" x14ac:dyDescent="0.25">
      <c r="A4" s="94" t="s">
        <v>92</v>
      </c>
      <c r="B4" s="94"/>
      <c r="C4" s="93"/>
      <c r="D4" s="93"/>
      <c r="E4" s="93"/>
      <c r="F4" s="93"/>
    </row>
    <row r="5" spans="1:6" ht="17.25" customHeight="1" x14ac:dyDescent="0.25">
      <c r="A5" s="5"/>
      <c r="F5" s="57" t="s">
        <v>33</v>
      </c>
    </row>
    <row r="6" spans="1:6" ht="115.5" customHeight="1" x14ac:dyDescent="0.25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.75" customHeight="1" x14ac:dyDescent="0.25">
      <c r="A8" s="27" t="s">
        <v>30</v>
      </c>
      <c r="B8" s="76">
        <f>B9</f>
        <v>70</v>
      </c>
      <c r="C8" s="76">
        <f>C9</f>
        <v>70</v>
      </c>
      <c r="D8" s="76">
        <f t="shared" ref="D8" si="0">D9</f>
        <v>70</v>
      </c>
      <c r="E8" s="23">
        <f>D8/B8</f>
        <v>1</v>
      </c>
      <c r="F8" s="23">
        <f>D8/C8</f>
        <v>1</v>
      </c>
    </row>
    <row r="9" spans="1:6" ht="15.75" customHeight="1" x14ac:dyDescent="0.25">
      <c r="A9" s="74" t="s">
        <v>7</v>
      </c>
      <c r="B9" s="78">
        <v>70</v>
      </c>
      <c r="C9" s="78">
        <v>70</v>
      </c>
      <c r="D9" s="78">
        <v>70</v>
      </c>
      <c r="E9" s="24">
        <f t="shared" ref="E9" si="1">D9/B9</f>
        <v>1</v>
      </c>
      <c r="F9" s="24">
        <f t="shared" ref="F9" si="2">D9/C9</f>
        <v>1</v>
      </c>
    </row>
    <row r="10" spans="1:6" ht="15.75" customHeight="1" x14ac:dyDescent="0.25">
      <c r="A10" s="27" t="s">
        <v>25</v>
      </c>
      <c r="B10" s="76">
        <f>B11</f>
        <v>71.099999999999994</v>
      </c>
      <c r="C10" s="76">
        <f>C11</f>
        <v>71.099999999999994</v>
      </c>
      <c r="D10" s="76">
        <f t="shared" ref="D10" si="3">D11</f>
        <v>71.099999999999994</v>
      </c>
      <c r="E10" s="23">
        <f t="shared" ref="E10:E36" si="4">D10/B10</f>
        <v>1</v>
      </c>
      <c r="F10" s="23">
        <f t="shared" ref="F10:F36" si="5">D10/C10</f>
        <v>1</v>
      </c>
    </row>
    <row r="11" spans="1:6" ht="15.75" customHeight="1" x14ac:dyDescent="0.25">
      <c r="A11" s="74" t="s">
        <v>7</v>
      </c>
      <c r="B11" s="78">
        <v>71.099999999999994</v>
      </c>
      <c r="C11" s="78">
        <v>71.099999999999994</v>
      </c>
      <c r="D11" s="78">
        <v>71.099999999999994</v>
      </c>
      <c r="E11" s="24">
        <f t="shared" si="4"/>
        <v>1</v>
      </c>
      <c r="F11" s="24">
        <f t="shared" si="5"/>
        <v>1</v>
      </c>
    </row>
    <row r="12" spans="1:6" ht="15.75" customHeight="1" x14ac:dyDescent="0.25">
      <c r="A12" s="27" t="s">
        <v>23</v>
      </c>
      <c r="B12" s="76">
        <f>B13</f>
        <v>10</v>
      </c>
      <c r="C12" s="76">
        <f>C13</f>
        <v>10</v>
      </c>
      <c r="D12" s="76">
        <f t="shared" ref="D12" si="6">D13</f>
        <v>10</v>
      </c>
      <c r="E12" s="23">
        <f t="shared" si="4"/>
        <v>1</v>
      </c>
      <c r="F12" s="23">
        <f t="shared" si="5"/>
        <v>1</v>
      </c>
    </row>
    <row r="13" spans="1:6" ht="15.75" customHeight="1" x14ac:dyDescent="0.25">
      <c r="A13" s="74" t="s">
        <v>7</v>
      </c>
      <c r="B13" s="78">
        <v>10</v>
      </c>
      <c r="C13" s="78">
        <v>10</v>
      </c>
      <c r="D13" s="78">
        <v>10</v>
      </c>
      <c r="E13" s="24">
        <f t="shared" si="4"/>
        <v>1</v>
      </c>
      <c r="F13" s="24">
        <f t="shared" si="5"/>
        <v>1</v>
      </c>
    </row>
    <row r="14" spans="1:6" ht="15.75" customHeight="1" x14ac:dyDescent="0.25">
      <c r="A14" s="27" t="s">
        <v>22</v>
      </c>
      <c r="B14" s="76">
        <f>B15</f>
        <v>115</v>
      </c>
      <c r="C14" s="76">
        <f>C15</f>
        <v>115</v>
      </c>
      <c r="D14" s="76">
        <f t="shared" ref="D14" si="7">D15</f>
        <v>113.1</v>
      </c>
      <c r="E14" s="23">
        <f t="shared" si="4"/>
        <v>0.98347826086956514</v>
      </c>
      <c r="F14" s="23">
        <f t="shared" si="5"/>
        <v>0.98347826086956514</v>
      </c>
    </row>
    <row r="15" spans="1:6" ht="15.75" customHeight="1" x14ac:dyDescent="0.25">
      <c r="A15" s="74" t="s">
        <v>7</v>
      </c>
      <c r="B15" s="78">
        <v>115</v>
      </c>
      <c r="C15" s="78">
        <v>115</v>
      </c>
      <c r="D15" s="78">
        <v>113.1</v>
      </c>
      <c r="E15" s="24">
        <f t="shared" si="4"/>
        <v>0.98347826086956514</v>
      </c>
      <c r="F15" s="24">
        <f t="shared" si="5"/>
        <v>0.98347826086956514</v>
      </c>
    </row>
    <row r="16" spans="1:6" ht="15.75" customHeight="1" x14ac:dyDescent="0.25">
      <c r="A16" s="27" t="s">
        <v>19</v>
      </c>
      <c r="B16" s="76">
        <f>B17</f>
        <v>43.9</v>
      </c>
      <c r="C16" s="76">
        <f>C17</f>
        <v>43.9</v>
      </c>
      <c r="D16" s="76">
        <f t="shared" ref="D16" si="8">D17</f>
        <v>43.9</v>
      </c>
      <c r="E16" s="23">
        <f t="shared" si="4"/>
        <v>1</v>
      </c>
      <c r="F16" s="23">
        <f t="shared" si="5"/>
        <v>1</v>
      </c>
    </row>
    <row r="17" spans="1:6" ht="15.75" customHeight="1" x14ac:dyDescent="0.25">
      <c r="A17" s="74" t="s">
        <v>7</v>
      </c>
      <c r="B17" s="78">
        <v>43.9</v>
      </c>
      <c r="C17" s="78">
        <v>43.9</v>
      </c>
      <c r="D17" s="78">
        <v>43.9</v>
      </c>
      <c r="E17" s="24">
        <f t="shared" si="4"/>
        <v>1</v>
      </c>
      <c r="F17" s="24">
        <f t="shared" si="5"/>
        <v>1</v>
      </c>
    </row>
    <row r="18" spans="1:6" ht="15.75" customHeight="1" x14ac:dyDescent="0.25">
      <c r="A18" s="27" t="s">
        <v>14</v>
      </c>
      <c r="B18" s="76">
        <f>B19</f>
        <v>28.27</v>
      </c>
      <c r="C18" s="76">
        <f>C19</f>
        <v>28.27</v>
      </c>
      <c r="D18" s="76">
        <f t="shared" ref="D18" si="9">D19</f>
        <v>28.3</v>
      </c>
      <c r="E18" s="23">
        <f t="shared" si="4"/>
        <v>1.0010611956137248</v>
      </c>
      <c r="F18" s="23">
        <f t="shared" si="5"/>
        <v>1.0010611956137248</v>
      </c>
    </row>
    <row r="19" spans="1:6" ht="15.75" customHeight="1" x14ac:dyDescent="0.25">
      <c r="A19" s="74" t="s">
        <v>7</v>
      </c>
      <c r="B19" s="78">
        <f>28.3-0.03</f>
        <v>28.27</v>
      </c>
      <c r="C19" s="78">
        <f>28.3-0.03</f>
        <v>28.27</v>
      </c>
      <c r="D19" s="78">
        <v>28.3</v>
      </c>
      <c r="E19" s="24">
        <f t="shared" si="4"/>
        <v>1.0010611956137248</v>
      </c>
      <c r="F19" s="24">
        <f t="shared" si="5"/>
        <v>1.0010611956137248</v>
      </c>
    </row>
    <row r="20" spans="1:6" ht="15.75" customHeight="1" x14ac:dyDescent="0.25">
      <c r="A20" s="27" t="s">
        <v>11</v>
      </c>
      <c r="B20" s="76">
        <f>B21</f>
        <v>50</v>
      </c>
      <c r="C20" s="76">
        <f>C21</f>
        <v>50</v>
      </c>
      <c r="D20" s="76">
        <f t="shared" ref="D20" si="10">D21</f>
        <v>50</v>
      </c>
      <c r="E20" s="23">
        <f t="shared" si="4"/>
        <v>1</v>
      </c>
      <c r="F20" s="23">
        <f t="shared" si="5"/>
        <v>1</v>
      </c>
    </row>
    <row r="21" spans="1:6" ht="15.75" customHeight="1" x14ac:dyDescent="0.25">
      <c r="A21" s="74" t="s">
        <v>7</v>
      </c>
      <c r="B21" s="78">
        <v>50</v>
      </c>
      <c r="C21" s="78">
        <v>50</v>
      </c>
      <c r="D21" s="78">
        <v>50</v>
      </c>
      <c r="E21" s="24">
        <f t="shared" si="4"/>
        <v>1</v>
      </c>
      <c r="F21" s="24">
        <f t="shared" si="5"/>
        <v>1</v>
      </c>
    </row>
    <row r="22" spans="1:6" ht="15.75" customHeight="1" x14ac:dyDescent="0.25">
      <c r="A22" s="27" t="s">
        <v>39</v>
      </c>
      <c r="B22" s="76">
        <f>B23</f>
        <v>136.5</v>
      </c>
      <c r="C22" s="76">
        <f>C23</f>
        <v>136.5</v>
      </c>
      <c r="D22" s="76">
        <f t="shared" ref="D22" si="11">D23</f>
        <v>131</v>
      </c>
      <c r="E22" s="23">
        <f t="shared" si="4"/>
        <v>0.95970695970695974</v>
      </c>
      <c r="F22" s="23">
        <f t="shared" si="5"/>
        <v>0.95970695970695974</v>
      </c>
    </row>
    <row r="23" spans="1:6" ht="15.75" customHeight="1" x14ac:dyDescent="0.25">
      <c r="A23" s="74" t="s">
        <v>7</v>
      </c>
      <c r="B23" s="78">
        <v>136.5</v>
      </c>
      <c r="C23" s="78">
        <v>136.5</v>
      </c>
      <c r="D23" s="78">
        <v>131</v>
      </c>
      <c r="E23" s="24">
        <f t="shared" si="4"/>
        <v>0.95970695970695974</v>
      </c>
      <c r="F23" s="24">
        <f t="shared" si="5"/>
        <v>0.95970695970695974</v>
      </c>
    </row>
    <row r="24" spans="1:6" ht="15.75" customHeight="1" x14ac:dyDescent="0.25">
      <c r="A24" s="27" t="s">
        <v>9</v>
      </c>
      <c r="B24" s="76">
        <f>B25</f>
        <v>16.669999999999998</v>
      </c>
      <c r="C24" s="76">
        <f>C25</f>
        <v>16.669999999999998</v>
      </c>
      <c r="D24" s="76">
        <f t="shared" ref="D24" si="12">D25</f>
        <v>16.7</v>
      </c>
      <c r="E24" s="23">
        <f t="shared" si="4"/>
        <v>1.0017996400719857</v>
      </c>
      <c r="F24" s="23">
        <f t="shared" si="5"/>
        <v>1.0017996400719857</v>
      </c>
    </row>
    <row r="25" spans="1:6" ht="15.75" customHeight="1" x14ac:dyDescent="0.25">
      <c r="A25" s="74" t="s">
        <v>7</v>
      </c>
      <c r="B25" s="78">
        <f>16.7-0.03</f>
        <v>16.669999999999998</v>
      </c>
      <c r="C25" s="78">
        <f>16.7-0.03</f>
        <v>16.669999999999998</v>
      </c>
      <c r="D25" s="78">
        <v>16.7</v>
      </c>
      <c r="E25" s="24">
        <f t="shared" si="4"/>
        <v>1.0017996400719857</v>
      </c>
      <c r="F25" s="24">
        <f t="shared" si="5"/>
        <v>1.0017996400719857</v>
      </c>
    </row>
    <row r="26" spans="1:6" ht="15.75" customHeight="1" x14ac:dyDescent="0.25">
      <c r="A26" s="27" t="s">
        <v>8</v>
      </c>
      <c r="B26" s="76">
        <f>B27</f>
        <v>76.8</v>
      </c>
      <c r="C26" s="76">
        <f>C27</f>
        <v>76.8</v>
      </c>
      <c r="D26" s="76">
        <f t="shared" ref="D26" si="13">D27</f>
        <v>76.8</v>
      </c>
      <c r="E26" s="23">
        <f t="shared" si="4"/>
        <v>1</v>
      </c>
      <c r="F26" s="23">
        <f t="shared" si="5"/>
        <v>1</v>
      </c>
    </row>
    <row r="27" spans="1:6" ht="15.75" customHeight="1" x14ac:dyDescent="0.25">
      <c r="A27" s="74" t="s">
        <v>7</v>
      </c>
      <c r="B27" s="78">
        <v>76.8</v>
      </c>
      <c r="C27" s="78">
        <v>76.8</v>
      </c>
      <c r="D27" s="78">
        <v>76.8</v>
      </c>
      <c r="E27" s="24">
        <f t="shared" si="4"/>
        <v>1</v>
      </c>
      <c r="F27" s="24">
        <f t="shared" si="5"/>
        <v>1</v>
      </c>
    </row>
    <row r="28" spans="1:6" ht="15.75" customHeight="1" x14ac:dyDescent="0.25">
      <c r="A28" s="74" t="s">
        <v>6</v>
      </c>
      <c r="B28" s="78">
        <v>415.4</v>
      </c>
      <c r="C28" s="78">
        <v>415.4</v>
      </c>
      <c r="D28" s="78">
        <v>309</v>
      </c>
      <c r="E28" s="24">
        <f t="shared" si="4"/>
        <v>0.74386133846894564</v>
      </c>
      <c r="F28" s="24">
        <f t="shared" si="5"/>
        <v>0.74386133846894564</v>
      </c>
    </row>
    <row r="29" spans="1:6" ht="15.75" customHeight="1" x14ac:dyDescent="0.25">
      <c r="A29" s="74" t="s">
        <v>5</v>
      </c>
      <c r="B29" s="78">
        <v>298.5</v>
      </c>
      <c r="C29" s="78">
        <v>298.5</v>
      </c>
      <c r="D29" s="78">
        <v>298.5</v>
      </c>
      <c r="E29" s="24">
        <f t="shared" si="4"/>
        <v>1</v>
      </c>
      <c r="F29" s="24">
        <f t="shared" si="5"/>
        <v>1</v>
      </c>
    </row>
    <row r="30" spans="1:6" ht="15.75" customHeight="1" x14ac:dyDescent="0.25">
      <c r="A30" s="74" t="s">
        <v>37</v>
      </c>
      <c r="B30" s="78">
        <v>532.20000000000005</v>
      </c>
      <c r="C30" s="78">
        <v>532.20000000000005</v>
      </c>
      <c r="D30" s="78">
        <v>532.20000000000005</v>
      </c>
      <c r="E30" s="24">
        <f t="shared" si="4"/>
        <v>1</v>
      </c>
      <c r="F30" s="24">
        <f t="shared" si="5"/>
        <v>1</v>
      </c>
    </row>
    <row r="31" spans="1:6" ht="15.75" customHeight="1" x14ac:dyDescent="0.25">
      <c r="A31" s="74" t="s">
        <v>36</v>
      </c>
      <c r="B31" s="78">
        <v>2095</v>
      </c>
      <c r="C31" s="78">
        <v>2095</v>
      </c>
      <c r="D31" s="78">
        <v>2095</v>
      </c>
      <c r="E31" s="24">
        <f t="shared" si="4"/>
        <v>1</v>
      </c>
      <c r="F31" s="24">
        <f t="shared" si="5"/>
        <v>1</v>
      </c>
    </row>
    <row r="32" spans="1:6" ht="16.5" customHeight="1" x14ac:dyDescent="0.25">
      <c r="A32" s="74" t="s">
        <v>35</v>
      </c>
      <c r="B32" s="78">
        <v>37235.199999999997</v>
      </c>
      <c r="C32" s="78">
        <v>37235.199999999997</v>
      </c>
      <c r="D32" s="78">
        <v>34130.6</v>
      </c>
      <c r="E32" s="24">
        <f t="shared" si="4"/>
        <v>0.91662190615331729</v>
      </c>
      <c r="F32" s="24">
        <f t="shared" si="5"/>
        <v>0.91662190615331729</v>
      </c>
    </row>
    <row r="33" spans="1:6" ht="15.75" customHeight="1" x14ac:dyDescent="0.25">
      <c r="A33" s="10" t="s">
        <v>4</v>
      </c>
      <c r="B33" s="76">
        <f>B32+B31+B30+B29+B28+B26+B24+B22+B20+B18+B16+B14+B12+B10+B8</f>
        <v>41194.539999999994</v>
      </c>
      <c r="C33" s="76">
        <f>C32+C31+C30+C29+C28+C26+C24+C22+C20+C18+C16+C14+C12+C10+C8</f>
        <v>41194.539999999994</v>
      </c>
      <c r="D33" s="76">
        <f t="shared" ref="D33" si="14">D32+D31+D30+D29+D28+D26+D24+D22+D20+D18+D16+D14+D12+D10+D8</f>
        <v>37976.199999999997</v>
      </c>
      <c r="E33" s="23">
        <f>D33/B33</f>
        <v>0.92187459794429072</v>
      </c>
      <c r="F33" s="23">
        <f>D33/C33</f>
        <v>0.92187459794429072</v>
      </c>
    </row>
    <row r="34" spans="1:6" ht="15.75" customHeight="1" x14ac:dyDescent="0.25">
      <c r="A34" s="10" t="s">
        <v>3</v>
      </c>
      <c r="B34" s="10"/>
      <c r="C34" s="10"/>
      <c r="D34" s="10"/>
      <c r="E34" s="23"/>
      <c r="F34" s="23"/>
    </row>
    <row r="35" spans="1:6" ht="15.75" customHeight="1" x14ac:dyDescent="0.25">
      <c r="A35" s="10" t="s">
        <v>2</v>
      </c>
      <c r="B35" s="76">
        <f>B27+B25+B23+B21+B19+B17+B15+B13+B11+B9</f>
        <v>618.24</v>
      </c>
      <c r="C35" s="76">
        <f>C27+C25+C23+C21+C19+C17+C15+C13+C11+C9</f>
        <v>618.24</v>
      </c>
      <c r="D35" s="76">
        <f t="shared" ref="D35" si="15">D27+D25+D23+D21+D19+D17+D15+D13+D11+D9</f>
        <v>610.9</v>
      </c>
      <c r="E35" s="23">
        <f t="shared" si="4"/>
        <v>0.9881275879917184</v>
      </c>
      <c r="F35" s="23">
        <f t="shared" si="5"/>
        <v>0.9881275879917184</v>
      </c>
    </row>
    <row r="36" spans="1:6" ht="15.75" customHeight="1" x14ac:dyDescent="0.25">
      <c r="A36" s="10" t="s">
        <v>1</v>
      </c>
      <c r="B36" s="76">
        <f>B32+B31+B30+B29+B28</f>
        <v>40576.299999999996</v>
      </c>
      <c r="C36" s="76">
        <f>C32+C31+C30+C29+C28</f>
        <v>40576.299999999996</v>
      </c>
      <c r="D36" s="76">
        <f t="shared" ref="D36" si="16">D32+D31+D30+D29+D28</f>
        <v>37365.299999999996</v>
      </c>
      <c r="E36" s="23">
        <f t="shared" si="4"/>
        <v>0.92086513555942751</v>
      </c>
      <c r="F36" s="23">
        <f t="shared" si="5"/>
        <v>0.92086513555942751</v>
      </c>
    </row>
    <row r="37" spans="1:6" ht="12.75" customHeight="1" x14ac:dyDescent="0.25">
      <c r="A37" s="3"/>
      <c r="B37" s="3"/>
    </row>
    <row r="38" spans="1:6" ht="15" customHeight="1" x14ac:dyDescent="0.25">
      <c r="A38" s="52"/>
      <c r="B38" s="35"/>
      <c r="C38" s="35"/>
      <c r="D38" s="35"/>
      <c r="E38" s="35"/>
      <c r="F38" s="35"/>
    </row>
    <row r="39" spans="1:6" ht="15" customHeight="1" x14ac:dyDescent="0.25">
      <c r="A39" s="110" t="s">
        <v>69</v>
      </c>
      <c r="B39" s="110"/>
      <c r="C39" s="110"/>
      <c r="D39" s="110"/>
      <c r="E39" s="110"/>
      <c r="F39" s="110"/>
    </row>
    <row r="40" spans="1:6" ht="14.25" customHeight="1" x14ac:dyDescent="0.25">
      <c r="A40" s="5"/>
      <c r="B40" s="5"/>
    </row>
    <row r="41" spans="1:6" x14ac:dyDescent="0.25">
      <c r="F41" s="54"/>
    </row>
  </sheetData>
  <mergeCells count="2">
    <mergeCell ref="A4:F4"/>
    <mergeCell ref="A39:F39"/>
  </mergeCells>
  <printOptions horizontalCentered="1"/>
  <pageMargins left="0.82677165354330717" right="0.39370078740157483" top="0.62992125984251968" bottom="0.70866141732283472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80"/>
  <sheetViews>
    <sheetView showGridLines="0" view="pageBreakPreview" zoomScale="70" zoomScaleNormal="100" zoomScaleSheetLayoutView="70" workbookViewId="0">
      <pane xSplit="1" ySplit="8" topLeftCell="B66" activePane="bottomRight" state="frozen"/>
      <selection pane="topRight" activeCell="B1" sqref="B1"/>
      <selection pane="bottomLeft" activeCell="A8" sqref="A8"/>
      <selection pane="bottomRight" activeCell="B74" sqref="B74"/>
    </sheetView>
  </sheetViews>
  <sheetFormatPr defaultColWidth="9.140625" defaultRowHeight="15" x14ac:dyDescent="0.25"/>
  <cols>
    <col min="1" max="1" width="34.42578125" style="12" customWidth="1"/>
    <col min="2" max="2" width="27.42578125" style="12" customWidth="1"/>
    <col min="3" max="3" width="18.42578125" style="12" customWidth="1"/>
    <col min="4" max="4" width="17.5703125" style="12" customWidth="1"/>
    <col min="5" max="5" width="18.140625" style="12" customWidth="1"/>
    <col min="6" max="6" width="16.5703125" style="12" customWidth="1"/>
    <col min="7" max="247" width="9.140625" style="12" customWidth="1"/>
    <col min="248" max="16384" width="9.140625" style="12"/>
  </cols>
  <sheetData>
    <row r="2" spans="1:6" ht="16.5" customHeight="1" x14ac:dyDescent="0.25">
      <c r="A2" s="5"/>
      <c r="B2" s="30"/>
      <c r="F2" s="26" t="s">
        <v>76</v>
      </c>
    </row>
    <row r="3" spans="1:6" ht="12" customHeight="1" x14ac:dyDescent="0.25">
      <c r="A3" s="5"/>
      <c r="B3" s="30"/>
      <c r="F3" s="34" t="s">
        <v>65</v>
      </c>
    </row>
    <row r="4" spans="1:6" ht="12" customHeight="1" x14ac:dyDescent="0.25">
      <c r="A4" s="5"/>
      <c r="B4" s="89"/>
      <c r="F4" s="89"/>
    </row>
    <row r="5" spans="1:6" ht="68.25" customHeight="1" x14ac:dyDescent="0.25">
      <c r="A5" s="94" t="s">
        <v>93</v>
      </c>
      <c r="B5" s="94"/>
      <c r="C5" s="93"/>
      <c r="D5" s="93"/>
      <c r="E5" s="93"/>
      <c r="F5" s="93"/>
    </row>
    <row r="6" spans="1:6" ht="17.25" customHeight="1" x14ac:dyDescent="0.25">
      <c r="A6" s="5"/>
      <c r="F6" s="30" t="s">
        <v>33</v>
      </c>
    </row>
    <row r="7" spans="1:6" ht="123.75" customHeight="1" x14ac:dyDescent="0.25">
      <c r="A7" s="1" t="s">
        <v>32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</row>
    <row r="8" spans="1:6" hidden="1" x14ac:dyDescent="0.25">
      <c r="A8" s="2">
        <v>1</v>
      </c>
      <c r="B8" s="2">
        <v>2</v>
      </c>
      <c r="C8" s="2">
        <v>3</v>
      </c>
      <c r="D8" s="2">
        <v>5</v>
      </c>
      <c r="E8" s="2">
        <v>6</v>
      </c>
      <c r="F8" s="2">
        <v>7</v>
      </c>
    </row>
    <row r="9" spans="1:6" ht="15.75" customHeight="1" x14ac:dyDescent="0.25">
      <c r="A9" s="27" t="s">
        <v>31</v>
      </c>
      <c r="B9" s="76">
        <v>1100</v>
      </c>
      <c r="C9" s="76">
        <v>1100</v>
      </c>
      <c r="D9" s="76">
        <v>1100</v>
      </c>
      <c r="E9" s="23">
        <f t="shared" ref="E9:E10" si="0">D9/B9</f>
        <v>1</v>
      </c>
      <c r="F9" s="23">
        <f t="shared" ref="F9:F10" si="1">D9/C9</f>
        <v>1</v>
      </c>
    </row>
    <row r="10" spans="1:6" ht="15.75" customHeight="1" x14ac:dyDescent="0.25">
      <c r="A10" s="74" t="s">
        <v>7</v>
      </c>
      <c r="B10" s="78">
        <v>1100</v>
      </c>
      <c r="C10" s="78">
        <v>1100</v>
      </c>
      <c r="D10" s="78">
        <v>1100</v>
      </c>
      <c r="E10" s="24">
        <f t="shared" si="0"/>
        <v>1</v>
      </c>
      <c r="F10" s="24">
        <f t="shared" si="1"/>
        <v>1</v>
      </c>
    </row>
    <row r="11" spans="1:6" ht="15.75" customHeight="1" x14ac:dyDescent="0.25">
      <c r="A11" s="27" t="s">
        <v>30</v>
      </c>
      <c r="B11" s="76">
        <v>2000</v>
      </c>
      <c r="C11" s="76">
        <v>2000</v>
      </c>
      <c r="D11" s="76">
        <v>2000</v>
      </c>
      <c r="E11" s="23">
        <f t="shared" ref="E11:E74" si="2">D11/B11</f>
        <v>1</v>
      </c>
      <c r="F11" s="23">
        <f t="shared" ref="F11:F74" si="3">D11/C11</f>
        <v>1</v>
      </c>
    </row>
    <row r="12" spans="1:6" ht="15.75" customHeight="1" x14ac:dyDescent="0.25">
      <c r="A12" s="74" t="s">
        <v>7</v>
      </c>
      <c r="B12" s="78">
        <v>2000</v>
      </c>
      <c r="C12" s="78">
        <v>2000</v>
      </c>
      <c r="D12" s="78">
        <v>2000</v>
      </c>
      <c r="E12" s="24">
        <f t="shared" si="2"/>
        <v>1</v>
      </c>
      <c r="F12" s="24">
        <f t="shared" si="3"/>
        <v>1</v>
      </c>
    </row>
    <row r="13" spans="1:6" ht="15.75" customHeight="1" x14ac:dyDescent="0.25">
      <c r="A13" s="27" t="s">
        <v>29</v>
      </c>
      <c r="B13" s="76">
        <v>620</v>
      </c>
      <c r="C13" s="76">
        <v>620</v>
      </c>
      <c r="D13" s="76">
        <v>620</v>
      </c>
      <c r="E13" s="23">
        <f t="shared" si="2"/>
        <v>1</v>
      </c>
      <c r="F13" s="23">
        <f t="shared" si="3"/>
        <v>1</v>
      </c>
    </row>
    <row r="14" spans="1:6" ht="15.75" customHeight="1" x14ac:dyDescent="0.25">
      <c r="A14" s="74" t="s">
        <v>7</v>
      </c>
      <c r="B14" s="78">
        <v>620</v>
      </c>
      <c r="C14" s="78">
        <v>620</v>
      </c>
      <c r="D14" s="78">
        <v>620</v>
      </c>
      <c r="E14" s="24">
        <f t="shared" si="2"/>
        <v>1</v>
      </c>
      <c r="F14" s="24">
        <f t="shared" si="3"/>
        <v>1</v>
      </c>
    </row>
    <row r="15" spans="1:6" ht="15.75" customHeight="1" x14ac:dyDescent="0.25">
      <c r="A15" s="27" t="s">
        <v>43</v>
      </c>
      <c r="B15" s="76">
        <v>317.10000000000002</v>
      </c>
      <c r="C15" s="76">
        <v>317.10000000000002</v>
      </c>
      <c r="D15" s="76">
        <v>317.10000000000002</v>
      </c>
      <c r="E15" s="23">
        <f t="shared" si="2"/>
        <v>1</v>
      </c>
      <c r="F15" s="23">
        <f t="shared" si="3"/>
        <v>1</v>
      </c>
    </row>
    <row r="16" spans="1:6" ht="15.75" customHeight="1" x14ac:dyDescent="0.25">
      <c r="A16" s="74" t="s">
        <v>7</v>
      </c>
      <c r="B16" s="78">
        <v>317.10000000000002</v>
      </c>
      <c r="C16" s="78">
        <v>317.10000000000002</v>
      </c>
      <c r="D16" s="78">
        <v>317.10000000000002</v>
      </c>
      <c r="E16" s="24">
        <f t="shared" si="2"/>
        <v>1</v>
      </c>
      <c r="F16" s="24">
        <f t="shared" si="3"/>
        <v>1</v>
      </c>
    </row>
    <row r="17" spans="1:6" ht="15.75" customHeight="1" x14ac:dyDescent="0.25">
      <c r="A17" s="27" t="s">
        <v>28</v>
      </c>
      <c r="B17" s="76">
        <v>421.5</v>
      </c>
      <c r="C17" s="76">
        <v>421.5</v>
      </c>
      <c r="D17" s="76">
        <v>295.5</v>
      </c>
      <c r="E17" s="23">
        <f t="shared" si="2"/>
        <v>0.70106761565836295</v>
      </c>
      <c r="F17" s="23">
        <f t="shared" si="3"/>
        <v>0.70106761565836295</v>
      </c>
    </row>
    <row r="18" spans="1:6" ht="15.75" customHeight="1" x14ac:dyDescent="0.25">
      <c r="A18" s="74" t="s">
        <v>7</v>
      </c>
      <c r="B18" s="78">
        <v>421.5</v>
      </c>
      <c r="C18" s="78">
        <v>421.5</v>
      </c>
      <c r="D18" s="78">
        <v>295.5</v>
      </c>
      <c r="E18" s="24">
        <f t="shared" si="2"/>
        <v>0.70106761565836295</v>
      </c>
      <c r="F18" s="24">
        <f t="shared" si="3"/>
        <v>0.70106761565836295</v>
      </c>
    </row>
    <row r="19" spans="1:6" ht="15.75" customHeight="1" x14ac:dyDescent="0.25">
      <c r="A19" s="27" t="s">
        <v>27</v>
      </c>
      <c r="B19" s="76">
        <v>900</v>
      </c>
      <c r="C19" s="76">
        <v>900</v>
      </c>
      <c r="D19" s="76">
        <v>900</v>
      </c>
      <c r="E19" s="23">
        <f t="shared" si="2"/>
        <v>1</v>
      </c>
      <c r="F19" s="23">
        <f t="shared" si="3"/>
        <v>1</v>
      </c>
    </row>
    <row r="20" spans="1:6" ht="15.75" customHeight="1" x14ac:dyDescent="0.25">
      <c r="A20" s="74" t="s">
        <v>7</v>
      </c>
      <c r="B20" s="78">
        <v>900</v>
      </c>
      <c r="C20" s="78">
        <v>900</v>
      </c>
      <c r="D20" s="78">
        <v>900</v>
      </c>
      <c r="E20" s="24">
        <f t="shared" si="2"/>
        <v>1</v>
      </c>
      <c r="F20" s="24">
        <f t="shared" si="3"/>
        <v>1</v>
      </c>
    </row>
    <row r="21" spans="1:6" ht="15.75" customHeight="1" x14ac:dyDescent="0.25">
      <c r="A21" s="27" t="s">
        <v>26</v>
      </c>
      <c r="B21" s="76">
        <v>427.7</v>
      </c>
      <c r="C21" s="76">
        <v>427.7</v>
      </c>
      <c r="D21" s="76">
        <v>427.7</v>
      </c>
      <c r="E21" s="23">
        <f t="shared" si="2"/>
        <v>1</v>
      </c>
      <c r="F21" s="23">
        <f t="shared" si="3"/>
        <v>1</v>
      </c>
    </row>
    <row r="22" spans="1:6" ht="15.75" customHeight="1" x14ac:dyDescent="0.25">
      <c r="A22" s="74" t="s">
        <v>7</v>
      </c>
      <c r="B22" s="78">
        <v>427.7</v>
      </c>
      <c r="C22" s="78">
        <v>427.7</v>
      </c>
      <c r="D22" s="78">
        <v>427.7</v>
      </c>
      <c r="E22" s="24">
        <f t="shared" si="2"/>
        <v>1</v>
      </c>
      <c r="F22" s="24">
        <f t="shared" si="3"/>
        <v>1</v>
      </c>
    </row>
    <row r="23" spans="1:6" ht="15.75" customHeight="1" x14ac:dyDescent="0.25">
      <c r="A23" s="27" t="s">
        <v>25</v>
      </c>
      <c r="B23" s="76">
        <v>256.2</v>
      </c>
      <c r="C23" s="76">
        <v>256.2</v>
      </c>
      <c r="D23" s="76">
        <v>256.2</v>
      </c>
      <c r="E23" s="23">
        <f t="shared" si="2"/>
        <v>1</v>
      </c>
      <c r="F23" s="23">
        <f t="shared" si="3"/>
        <v>1</v>
      </c>
    </row>
    <row r="24" spans="1:6" ht="15.75" customHeight="1" x14ac:dyDescent="0.25">
      <c r="A24" s="74" t="s">
        <v>7</v>
      </c>
      <c r="B24" s="78">
        <v>256.2</v>
      </c>
      <c r="C24" s="78">
        <v>256.2</v>
      </c>
      <c r="D24" s="78">
        <v>256.2</v>
      </c>
      <c r="E24" s="24">
        <f t="shared" si="2"/>
        <v>1</v>
      </c>
      <c r="F24" s="24">
        <f t="shared" si="3"/>
        <v>1</v>
      </c>
    </row>
    <row r="25" spans="1:6" ht="15.75" customHeight="1" x14ac:dyDescent="0.25">
      <c r="A25" s="27" t="s">
        <v>24</v>
      </c>
      <c r="B25" s="76">
        <v>600</v>
      </c>
      <c r="C25" s="76">
        <v>600</v>
      </c>
      <c r="D25" s="76">
        <v>600</v>
      </c>
      <c r="E25" s="23">
        <f t="shared" si="2"/>
        <v>1</v>
      </c>
      <c r="F25" s="23">
        <f t="shared" si="3"/>
        <v>1</v>
      </c>
    </row>
    <row r="26" spans="1:6" ht="15.75" customHeight="1" x14ac:dyDescent="0.25">
      <c r="A26" s="74" t="s">
        <v>7</v>
      </c>
      <c r="B26" s="78">
        <v>600</v>
      </c>
      <c r="C26" s="78">
        <v>600</v>
      </c>
      <c r="D26" s="78">
        <v>600</v>
      </c>
      <c r="E26" s="24">
        <f t="shared" si="2"/>
        <v>1</v>
      </c>
      <c r="F26" s="24">
        <f t="shared" si="3"/>
        <v>1</v>
      </c>
    </row>
    <row r="27" spans="1:6" ht="15.75" customHeight="1" x14ac:dyDescent="0.25">
      <c r="A27" s="27" t="s">
        <v>23</v>
      </c>
      <c r="B27" s="76">
        <v>666.2</v>
      </c>
      <c r="C27" s="76">
        <v>666.2</v>
      </c>
      <c r="D27" s="76">
        <v>666.2</v>
      </c>
      <c r="E27" s="23">
        <f t="shared" si="2"/>
        <v>1</v>
      </c>
      <c r="F27" s="23">
        <f t="shared" si="3"/>
        <v>1</v>
      </c>
    </row>
    <row r="28" spans="1:6" ht="15.75" customHeight="1" x14ac:dyDescent="0.25">
      <c r="A28" s="74" t="s">
        <v>7</v>
      </c>
      <c r="B28" s="78">
        <v>666.2</v>
      </c>
      <c r="C28" s="78">
        <v>666.2</v>
      </c>
      <c r="D28" s="78">
        <v>666.2</v>
      </c>
      <c r="E28" s="24">
        <f t="shared" si="2"/>
        <v>1</v>
      </c>
      <c r="F28" s="24">
        <f t="shared" si="3"/>
        <v>1</v>
      </c>
    </row>
    <row r="29" spans="1:6" ht="15.75" customHeight="1" x14ac:dyDescent="0.25">
      <c r="A29" s="27" t="s">
        <v>22</v>
      </c>
      <c r="B29" s="76">
        <v>1431.7</v>
      </c>
      <c r="C29" s="76">
        <v>1431.7</v>
      </c>
      <c r="D29" s="76">
        <v>1431.7</v>
      </c>
      <c r="E29" s="23">
        <f t="shared" si="2"/>
        <v>1</v>
      </c>
      <c r="F29" s="23">
        <f t="shared" si="3"/>
        <v>1</v>
      </c>
    </row>
    <row r="30" spans="1:6" ht="15.75" customHeight="1" x14ac:dyDescent="0.25">
      <c r="A30" s="74" t="s">
        <v>7</v>
      </c>
      <c r="B30" s="78">
        <v>1431.7</v>
      </c>
      <c r="C30" s="78">
        <v>1431.7</v>
      </c>
      <c r="D30" s="78">
        <v>1431.7</v>
      </c>
      <c r="E30" s="24">
        <f t="shared" si="2"/>
        <v>1</v>
      </c>
      <c r="F30" s="24">
        <f t="shared" si="3"/>
        <v>1</v>
      </c>
    </row>
    <row r="31" spans="1:6" ht="15.75" customHeight="1" x14ac:dyDescent="0.25">
      <c r="A31" s="27" t="s">
        <v>42</v>
      </c>
      <c r="B31" s="76">
        <v>331</v>
      </c>
      <c r="C31" s="76">
        <v>331</v>
      </c>
      <c r="D31" s="76">
        <v>331</v>
      </c>
      <c r="E31" s="23">
        <f t="shared" si="2"/>
        <v>1</v>
      </c>
      <c r="F31" s="23">
        <f t="shared" si="3"/>
        <v>1</v>
      </c>
    </row>
    <row r="32" spans="1:6" ht="15.75" customHeight="1" x14ac:dyDescent="0.25">
      <c r="A32" s="74" t="s">
        <v>7</v>
      </c>
      <c r="B32" s="78">
        <v>331</v>
      </c>
      <c r="C32" s="78">
        <v>331</v>
      </c>
      <c r="D32" s="78">
        <v>331</v>
      </c>
      <c r="E32" s="24">
        <f t="shared" si="2"/>
        <v>1</v>
      </c>
      <c r="F32" s="24">
        <f t="shared" si="3"/>
        <v>1</v>
      </c>
    </row>
    <row r="33" spans="1:6" ht="15.75" customHeight="1" x14ac:dyDescent="0.25">
      <c r="A33" s="27" t="s">
        <v>21</v>
      </c>
      <c r="B33" s="76">
        <v>375</v>
      </c>
      <c r="C33" s="76">
        <v>375</v>
      </c>
      <c r="D33" s="76">
        <v>375</v>
      </c>
      <c r="E33" s="23">
        <f t="shared" si="2"/>
        <v>1</v>
      </c>
      <c r="F33" s="23">
        <f t="shared" si="3"/>
        <v>1</v>
      </c>
    </row>
    <row r="34" spans="1:6" ht="15.75" customHeight="1" x14ac:dyDescent="0.25">
      <c r="A34" s="74" t="s">
        <v>7</v>
      </c>
      <c r="B34" s="78">
        <v>375</v>
      </c>
      <c r="C34" s="78">
        <v>375</v>
      </c>
      <c r="D34" s="78">
        <v>375</v>
      </c>
      <c r="E34" s="24">
        <f t="shared" si="2"/>
        <v>1</v>
      </c>
      <c r="F34" s="24">
        <f t="shared" si="3"/>
        <v>1</v>
      </c>
    </row>
    <row r="35" spans="1:6" ht="15.75" customHeight="1" x14ac:dyDescent="0.25">
      <c r="A35" s="27" t="s">
        <v>20</v>
      </c>
      <c r="B35" s="76">
        <v>1600</v>
      </c>
      <c r="C35" s="76">
        <v>1600</v>
      </c>
      <c r="D35" s="76">
        <v>1600</v>
      </c>
      <c r="E35" s="23">
        <f t="shared" si="2"/>
        <v>1</v>
      </c>
      <c r="F35" s="23">
        <f t="shared" si="3"/>
        <v>1</v>
      </c>
    </row>
    <row r="36" spans="1:6" ht="15.75" customHeight="1" x14ac:dyDescent="0.25">
      <c r="A36" s="74" t="s">
        <v>7</v>
      </c>
      <c r="B36" s="78">
        <v>1600</v>
      </c>
      <c r="C36" s="78">
        <v>1600</v>
      </c>
      <c r="D36" s="78">
        <v>1600</v>
      </c>
      <c r="E36" s="24">
        <f t="shared" si="2"/>
        <v>1</v>
      </c>
      <c r="F36" s="24">
        <f t="shared" si="3"/>
        <v>1</v>
      </c>
    </row>
    <row r="37" spans="1:6" ht="15.75" customHeight="1" x14ac:dyDescent="0.25">
      <c r="A37" s="27" t="s">
        <v>19</v>
      </c>
      <c r="B37" s="76">
        <v>1018.2</v>
      </c>
      <c r="C37" s="76">
        <v>1018.2</v>
      </c>
      <c r="D37" s="76">
        <v>1018.2</v>
      </c>
      <c r="E37" s="23">
        <f t="shared" si="2"/>
        <v>1</v>
      </c>
      <c r="F37" s="23">
        <f t="shared" si="3"/>
        <v>1</v>
      </c>
    </row>
    <row r="38" spans="1:6" ht="15.75" customHeight="1" x14ac:dyDescent="0.25">
      <c r="A38" s="74" t="s">
        <v>7</v>
      </c>
      <c r="B38" s="78">
        <v>1018.2</v>
      </c>
      <c r="C38" s="78">
        <v>1018.2</v>
      </c>
      <c r="D38" s="78">
        <v>1018.2</v>
      </c>
      <c r="E38" s="24">
        <f t="shared" si="2"/>
        <v>1</v>
      </c>
      <c r="F38" s="24">
        <f t="shared" si="3"/>
        <v>1</v>
      </c>
    </row>
    <row r="39" spans="1:6" ht="15.75" customHeight="1" x14ac:dyDescent="0.25">
      <c r="A39" s="27" t="s">
        <v>18</v>
      </c>
      <c r="B39" s="76">
        <v>198.5</v>
      </c>
      <c r="C39" s="76">
        <v>198.5</v>
      </c>
      <c r="D39" s="76">
        <v>198.5</v>
      </c>
      <c r="E39" s="23">
        <f t="shared" si="2"/>
        <v>1</v>
      </c>
      <c r="F39" s="23">
        <f t="shared" si="3"/>
        <v>1</v>
      </c>
    </row>
    <row r="40" spans="1:6" ht="15.75" customHeight="1" x14ac:dyDescent="0.25">
      <c r="A40" s="74" t="s">
        <v>7</v>
      </c>
      <c r="B40" s="78">
        <v>198.5</v>
      </c>
      <c r="C40" s="78">
        <v>198.5</v>
      </c>
      <c r="D40" s="78">
        <v>198.5</v>
      </c>
      <c r="E40" s="24">
        <f t="shared" si="2"/>
        <v>1</v>
      </c>
      <c r="F40" s="24">
        <f t="shared" si="3"/>
        <v>1</v>
      </c>
    </row>
    <row r="41" spans="1:6" ht="15.75" customHeight="1" x14ac:dyDescent="0.25">
      <c r="A41" s="27" t="s">
        <v>17</v>
      </c>
      <c r="B41" s="76">
        <v>1400</v>
      </c>
      <c r="C41" s="76">
        <v>1400</v>
      </c>
      <c r="D41" s="76">
        <v>1400</v>
      </c>
      <c r="E41" s="23">
        <f t="shared" si="2"/>
        <v>1</v>
      </c>
      <c r="F41" s="23">
        <f t="shared" si="3"/>
        <v>1</v>
      </c>
    </row>
    <row r="42" spans="1:6" ht="15.75" customHeight="1" x14ac:dyDescent="0.25">
      <c r="A42" s="74" t="s">
        <v>7</v>
      </c>
      <c r="B42" s="78">
        <v>1400</v>
      </c>
      <c r="C42" s="78">
        <v>1400</v>
      </c>
      <c r="D42" s="78">
        <v>1400</v>
      </c>
      <c r="E42" s="24">
        <f t="shared" si="2"/>
        <v>1</v>
      </c>
      <c r="F42" s="24">
        <f t="shared" si="3"/>
        <v>1</v>
      </c>
    </row>
    <row r="43" spans="1:6" ht="15.75" customHeight="1" x14ac:dyDescent="0.25">
      <c r="A43" s="27" t="s">
        <v>16</v>
      </c>
      <c r="B43" s="76">
        <v>1904.4</v>
      </c>
      <c r="C43" s="76">
        <v>1904.4</v>
      </c>
      <c r="D43" s="76">
        <v>1904.4</v>
      </c>
      <c r="E43" s="23">
        <f t="shared" si="2"/>
        <v>1</v>
      </c>
      <c r="F43" s="23">
        <f t="shared" si="3"/>
        <v>1</v>
      </c>
    </row>
    <row r="44" spans="1:6" ht="15.75" customHeight="1" x14ac:dyDescent="0.25">
      <c r="A44" s="74" t="s">
        <v>7</v>
      </c>
      <c r="B44" s="78">
        <v>1904.4</v>
      </c>
      <c r="C44" s="78">
        <v>1904.4</v>
      </c>
      <c r="D44" s="78">
        <v>1904.4</v>
      </c>
      <c r="E44" s="24">
        <f t="shared" si="2"/>
        <v>1</v>
      </c>
      <c r="F44" s="24">
        <f t="shared" si="3"/>
        <v>1</v>
      </c>
    </row>
    <row r="45" spans="1:6" ht="15.75" customHeight="1" x14ac:dyDescent="0.25">
      <c r="A45" s="27" t="s">
        <v>15</v>
      </c>
      <c r="B45" s="76">
        <v>1179.5999999999999</v>
      </c>
      <c r="C45" s="76">
        <v>1179.5999999999999</v>
      </c>
      <c r="D45" s="76">
        <v>1179.5999999999999</v>
      </c>
      <c r="E45" s="23">
        <f t="shared" si="2"/>
        <v>1</v>
      </c>
      <c r="F45" s="23">
        <f t="shared" si="3"/>
        <v>1</v>
      </c>
    </row>
    <row r="46" spans="1:6" ht="15.75" customHeight="1" x14ac:dyDescent="0.25">
      <c r="A46" s="74" t="s">
        <v>7</v>
      </c>
      <c r="B46" s="78">
        <v>1179.5999999999999</v>
      </c>
      <c r="C46" s="78">
        <v>1179.5999999999999</v>
      </c>
      <c r="D46" s="78">
        <v>1179.5999999999999</v>
      </c>
      <c r="E46" s="24">
        <f t="shared" si="2"/>
        <v>1</v>
      </c>
      <c r="F46" s="24">
        <f t="shared" si="3"/>
        <v>1</v>
      </c>
    </row>
    <row r="47" spans="1:6" ht="15.75" customHeight="1" x14ac:dyDescent="0.25">
      <c r="A47" s="27" t="s">
        <v>14</v>
      </c>
      <c r="B47" s="76">
        <v>546.6</v>
      </c>
      <c r="C47" s="76">
        <v>546.6</v>
      </c>
      <c r="D47" s="76">
        <v>546.6</v>
      </c>
      <c r="E47" s="23">
        <f t="shared" si="2"/>
        <v>1</v>
      </c>
      <c r="F47" s="23">
        <f t="shared" si="3"/>
        <v>1</v>
      </c>
    </row>
    <row r="48" spans="1:6" ht="15.75" customHeight="1" x14ac:dyDescent="0.25">
      <c r="A48" s="74" t="s">
        <v>7</v>
      </c>
      <c r="B48" s="78">
        <v>546.6</v>
      </c>
      <c r="C48" s="78">
        <v>546.6</v>
      </c>
      <c r="D48" s="78">
        <v>546.6</v>
      </c>
      <c r="E48" s="24">
        <f t="shared" si="2"/>
        <v>1</v>
      </c>
      <c r="F48" s="24">
        <f t="shared" si="3"/>
        <v>1</v>
      </c>
    </row>
    <row r="49" spans="1:6" ht="15.75" customHeight="1" x14ac:dyDescent="0.25">
      <c r="A49" s="27" t="s">
        <v>41</v>
      </c>
      <c r="B49" s="76">
        <v>185.2</v>
      </c>
      <c r="C49" s="76">
        <v>185.2</v>
      </c>
      <c r="D49" s="76">
        <v>185.2</v>
      </c>
      <c r="E49" s="23">
        <f t="shared" si="2"/>
        <v>1</v>
      </c>
      <c r="F49" s="23">
        <f t="shared" si="3"/>
        <v>1</v>
      </c>
    </row>
    <row r="50" spans="1:6" ht="15.75" customHeight="1" x14ac:dyDescent="0.25">
      <c r="A50" s="74" t="s">
        <v>7</v>
      </c>
      <c r="B50" s="78">
        <v>185.2</v>
      </c>
      <c r="C50" s="78">
        <v>185.2</v>
      </c>
      <c r="D50" s="78">
        <v>185.2</v>
      </c>
      <c r="E50" s="24">
        <f t="shared" si="2"/>
        <v>1</v>
      </c>
      <c r="F50" s="24">
        <f t="shared" si="3"/>
        <v>1</v>
      </c>
    </row>
    <row r="51" spans="1:6" ht="15.75" customHeight="1" x14ac:dyDescent="0.25">
      <c r="A51" s="27" t="s">
        <v>13</v>
      </c>
      <c r="B51" s="76">
        <v>1100</v>
      </c>
      <c r="C51" s="76">
        <v>1100</v>
      </c>
      <c r="D51" s="76">
        <v>1100</v>
      </c>
      <c r="E51" s="23">
        <f t="shared" si="2"/>
        <v>1</v>
      </c>
      <c r="F51" s="23">
        <f t="shared" si="3"/>
        <v>1</v>
      </c>
    </row>
    <row r="52" spans="1:6" ht="15.75" customHeight="1" x14ac:dyDescent="0.25">
      <c r="A52" s="74" t="s">
        <v>7</v>
      </c>
      <c r="B52" s="78">
        <v>1100</v>
      </c>
      <c r="C52" s="78">
        <v>1100</v>
      </c>
      <c r="D52" s="78">
        <v>1100</v>
      </c>
      <c r="E52" s="24">
        <f t="shared" si="2"/>
        <v>1</v>
      </c>
      <c r="F52" s="24">
        <f t="shared" si="3"/>
        <v>1</v>
      </c>
    </row>
    <row r="53" spans="1:6" ht="15.75" customHeight="1" x14ac:dyDescent="0.25">
      <c r="A53" s="27" t="s">
        <v>12</v>
      </c>
      <c r="B53" s="76">
        <v>331.2</v>
      </c>
      <c r="C53" s="76">
        <v>331.2</v>
      </c>
      <c r="D53" s="76">
        <v>331.2</v>
      </c>
      <c r="E53" s="23">
        <f t="shared" si="2"/>
        <v>1</v>
      </c>
      <c r="F53" s="23">
        <f t="shared" si="3"/>
        <v>1</v>
      </c>
    </row>
    <row r="54" spans="1:6" ht="15.75" customHeight="1" x14ac:dyDescent="0.25">
      <c r="A54" s="74" t="s">
        <v>7</v>
      </c>
      <c r="B54" s="78">
        <v>331.2</v>
      </c>
      <c r="C54" s="78">
        <v>331.2</v>
      </c>
      <c r="D54" s="78">
        <v>331.2</v>
      </c>
      <c r="E54" s="24">
        <f t="shared" si="2"/>
        <v>1</v>
      </c>
      <c r="F54" s="24">
        <f t="shared" si="3"/>
        <v>1</v>
      </c>
    </row>
    <row r="55" spans="1:6" ht="15.75" customHeight="1" x14ac:dyDescent="0.25">
      <c r="A55" s="27" t="s">
        <v>11</v>
      </c>
      <c r="B55" s="76">
        <v>1540.6</v>
      </c>
      <c r="C55" s="76">
        <v>1540.6</v>
      </c>
      <c r="D55" s="76">
        <v>1540.6</v>
      </c>
      <c r="E55" s="23">
        <f t="shared" si="2"/>
        <v>1</v>
      </c>
      <c r="F55" s="23">
        <f t="shared" si="3"/>
        <v>1</v>
      </c>
    </row>
    <row r="56" spans="1:6" ht="15.75" customHeight="1" x14ac:dyDescent="0.25">
      <c r="A56" s="74" t="s">
        <v>7</v>
      </c>
      <c r="B56" s="78">
        <v>1540.6</v>
      </c>
      <c r="C56" s="78">
        <v>1540.6</v>
      </c>
      <c r="D56" s="78">
        <v>1540.6</v>
      </c>
      <c r="E56" s="24">
        <f t="shared" si="2"/>
        <v>1</v>
      </c>
      <c r="F56" s="24">
        <f t="shared" si="3"/>
        <v>1</v>
      </c>
    </row>
    <row r="57" spans="1:6" ht="15.75" customHeight="1" x14ac:dyDescent="0.25">
      <c r="A57" s="27" t="s">
        <v>10</v>
      </c>
      <c r="B57" s="76">
        <v>415.2</v>
      </c>
      <c r="C57" s="76">
        <v>415.2</v>
      </c>
      <c r="D57" s="76">
        <v>415.2</v>
      </c>
      <c r="E57" s="23">
        <f t="shared" si="2"/>
        <v>1</v>
      </c>
      <c r="F57" s="23">
        <f t="shared" si="3"/>
        <v>1</v>
      </c>
    </row>
    <row r="58" spans="1:6" ht="15.75" customHeight="1" x14ac:dyDescent="0.25">
      <c r="A58" s="74" t="s">
        <v>7</v>
      </c>
      <c r="B58" s="78">
        <v>415.2</v>
      </c>
      <c r="C58" s="78">
        <v>415.2</v>
      </c>
      <c r="D58" s="78">
        <v>415.2</v>
      </c>
      <c r="E58" s="24">
        <f t="shared" si="2"/>
        <v>1</v>
      </c>
      <c r="F58" s="24">
        <f t="shared" si="3"/>
        <v>1</v>
      </c>
    </row>
    <row r="59" spans="1:6" ht="15.75" customHeight="1" x14ac:dyDescent="0.25">
      <c r="A59" s="27" t="s">
        <v>40</v>
      </c>
      <c r="B59" s="76">
        <v>920</v>
      </c>
      <c r="C59" s="76">
        <v>920</v>
      </c>
      <c r="D59" s="76">
        <v>920</v>
      </c>
      <c r="E59" s="23">
        <f t="shared" si="2"/>
        <v>1</v>
      </c>
      <c r="F59" s="23">
        <f t="shared" si="3"/>
        <v>1</v>
      </c>
    </row>
    <row r="60" spans="1:6" ht="15.75" customHeight="1" x14ac:dyDescent="0.25">
      <c r="A60" s="74" t="s">
        <v>7</v>
      </c>
      <c r="B60" s="78">
        <v>920</v>
      </c>
      <c r="C60" s="78">
        <v>920</v>
      </c>
      <c r="D60" s="78">
        <v>920</v>
      </c>
      <c r="E60" s="24">
        <f t="shared" si="2"/>
        <v>1</v>
      </c>
      <c r="F60" s="24">
        <f t="shared" si="3"/>
        <v>1</v>
      </c>
    </row>
    <row r="61" spans="1:6" ht="15.75" customHeight="1" x14ac:dyDescent="0.25">
      <c r="A61" s="27" t="s">
        <v>39</v>
      </c>
      <c r="B61" s="76">
        <v>991.1</v>
      </c>
      <c r="C61" s="76">
        <v>991.1</v>
      </c>
      <c r="D61" s="76">
        <v>991.1</v>
      </c>
      <c r="E61" s="23">
        <f t="shared" si="2"/>
        <v>1</v>
      </c>
      <c r="F61" s="23">
        <f t="shared" si="3"/>
        <v>1</v>
      </c>
    </row>
    <row r="62" spans="1:6" ht="15.75" customHeight="1" x14ac:dyDescent="0.25">
      <c r="A62" s="74" t="s">
        <v>7</v>
      </c>
      <c r="B62" s="78">
        <v>991.1</v>
      </c>
      <c r="C62" s="78">
        <v>991.1</v>
      </c>
      <c r="D62" s="78">
        <v>991.1</v>
      </c>
      <c r="E62" s="24">
        <f t="shared" si="2"/>
        <v>1</v>
      </c>
      <c r="F62" s="24">
        <f t="shared" si="3"/>
        <v>1</v>
      </c>
    </row>
    <row r="63" spans="1:6" ht="15.75" customHeight="1" x14ac:dyDescent="0.25">
      <c r="A63" s="27" t="s">
        <v>9</v>
      </c>
      <c r="B63" s="76">
        <v>900</v>
      </c>
      <c r="C63" s="76">
        <v>900</v>
      </c>
      <c r="D63" s="76">
        <v>900</v>
      </c>
      <c r="E63" s="23">
        <f t="shared" si="2"/>
        <v>1</v>
      </c>
      <c r="F63" s="23">
        <f t="shared" si="3"/>
        <v>1</v>
      </c>
    </row>
    <row r="64" spans="1:6" ht="15.75" customHeight="1" x14ac:dyDescent="0.25">
      <c r="A64" s="74" t="s">
        <v>7</v>
      </c>
      <c r="B64" s="78">
        <v>900</v>
      </c>
      <c r="C64" s="78">
        <v>900</v>
      </c>
      <c r="D64" s="78">
        <v>900</v>
      </c>
      <c r="E64" s="24">
        <f t="shared" si="2"/>
        <v>1</v>
      </c>
      <c r="F64" s="24">
        <f t="shared" si="3"/>
        <v>1</v>
      </c>
    </row>
    <row r="65" spans="1:6" ht="15.75" customHeight="1" x14ac:dyDescent="0.25">
      <c r="A65" s="27" t="s">
        <v>38</v>
      </c>
      <c r="B65" s="76">
        <v>408.6</v>
      </c>
      <c r="C65" s="76">
        <v>408.6</v>
      </c>
      <c r="D65" s="76">
        <v>408.6</v>
      </c>
      <c r="E65" s="23">
        <f t="shared" si="2"/>
        <v>1</v>
      </c>
      <c r="F65" s="23">
        <f t="shared" si="3"/>
        <v>1</v>
      </c>
    </row>
    <row r="66" spans="1:6" ht="15.75" customHeight="1" x14ac:dyDescent="0.25">
      <c r="A66" s="74" t="s">
        <v>7</v>
      </c>
      <c r="B66" s="78">
        <v>408.6</v>
      </c>
      <c r="C66" s="78">
        <v>408.6</v>
      </c>
      <c r="D66" s="78">
        <v>408.6</v>
      </c>
      <c r="E66" s="24">
        <f t="shared" si="2"/>
        <v>1</v>
      </c>
      <c r="F66" s="24">
        <f t="shared" si="3"/>
        <v>1</v>
      </c>
    </row>
    <row r="67" spans="1:6" ht="15.75" customHeight="1" x14ac:dyDescent="0.25">
      <c r="A67" s="27" t="s">
        <v>8</v>
      </c>
      <c r="B67" s="76">
        <v>1100</v>
      </c>
      <c r="C67" s="76">
        <v>1100</v>
      </c>
      <c r="D67" s="76">
        <v>1100</v>
      </c>
      <c r="E67" s="23">
        <f t="shared" si="2"/>
        <v>1</v>
      </c>
      <c r="F67" s="23">
        <f t="shared" si="3"/>
        <v>1</v>
      </c>
    </row>
    <row r="68" spans="1:6" ht="15.75" customHeight="1" x14ac:dyDescent="0.25">
      <c r="A68" s="74" t="s">
        <v>7</v>
      </c>
      <c r="B68" s="78">
        <v>1100</v>
      </c>
      <c r="C68" s="78">
        <v>1100</v>
      </c>
      <c r="D68" s="78">
        <v>1100</v>
      </c>
      <c r="E68" s="24">
        <f t="shared" si="2"/>
        <v>1</v>
      </c>
      <c r="F68" s="24">
        <f t="shared" si="3"/>
        <v>1</v>
      </c>
    </row>
    <row r="69" spans="1:6" ht="15.75" customHeight="1" x14ac:dyDescent="0.25">
      <c r="A69" s="74" t="s">
        <v>6</v>
      </c>
      <c r="B69" s="78">
        <v>439.2</v>
      </c>
      <c r="C69" s="78">
        <v>439.2</v>
      </c>
      <c r="D69" s="78">
        <v>439.2</v>
      </c>
      <c r="E69" s="24">
        <f t="shared" si="2"/>
        <v>1</v>
      </c>
      <c r="F69" s="24">
        <f t="shared" si="3"/>
        <v>1</v>
      </c>
    </row>
    <row r="70" spans="1:6" ht="15.75" customHeight="1" x14ac:dyDescent="0.25">
      <c r="A70" s="74" t="s">
        <v>5</v>
      </c>
      <c r="B70" s="78">
        <v>1200</v>
      </c>
      <c r="C70" s="78">
        <v>1200</v>
      </c>
      <c r="D70" s="78">
        <v>1200</v>
      </c>
      <c r="E70" s="24">
        <f t="shared" si="2"/>
        <v>1</v>
      </c>
      <c r="F70" s="24">
        <f t="shared" si="3"/>
        <v>1</v>
      </c>
    </row>
    <row r="71" spans="1:6" ht="15.75" customHeight="1" x14ac:dyDescent="0.25">
      <c r="A71" s="74" t="s">
        <v>37</v>
      </c>
      <c r="B71" s="78">
        <v>454.2</v>
      </c>
      <c r="C71" s="78">
        <v>454.2</v>
      </c>
      <c r="D71" s="78">
        <v>454.2</v>
      </c>
      <c r="E71" s="24">
        <f t="shared" si="2"/>
        <v>1</v>
      </c>
      <c r="F71" s="24">
        <f t="shared" si="3"/>
        <v>1</v>
      </c>
    </row>
    <row r="72" spans="1:6" ht="15.75" customHeight="1" x14ac:dyDescent="0.25">
      <c r="A72" s="74" t="s">
        <v>36</v>
      </c>
      <c r="B72" s="78">
        <v>1200</v>
      </c>
      <c r="C72" s="78">
        <v>1200</v>
      </c>
      <c r="D72" s="78">
        <v>1200</v>
      </c>
      <c r="E72" s="24">
        <f t="shared" si="2"/>
        <v>1</v>
      </c>
      <c r="F72" s="24">
        <f t="shared" si="3"/>
        <v>1</v>
      </c>
    </row>
    <row r="73" spans="1:6" ht="16.5" customHeight="1" x14ac:dyDescent="0.25">
      <c r="A73" s="74" t="s">
        <v>35</v>
      </c>
      <c r="B73" s="78">
        <v>6603.9</v>
      </c>
      <c r="C73" s="78">
        <v>6603.9</v>
      </c>
      <c r="D73" s="78">
        <v>6603.9</v>
      </c>
      <c r="E73" s="24">
        <f t="shared" si="2"/>
        <v>1</v>
      </c>
      <c r="F73" s="24">
        <f t="shared" si="3"/>
        <v>1</v>
      </c>
    </row>
    <row r="74" spans="1:6" ht="15.75" customHeight="1" x14ac:dyDescent="0.25">
      <c r="A74" s="10" t="s">
        <v>4</v>
      </c>
      <c r="B74" s="76">
        <f>B73+B72+B71+B70+B69+B67+B65+B63+B61+B59+B57+B55+B53+B51+B49+B47+B45+B43+B41+B39+B37+B35+B33+B31+B29+B27+B25+B23+B21+B19+B17+B15+B13+B11+B9</f>
        <v>35082.900000000009</v>
      </c>
      <c r="C74" s="76">
        <f>C73+C72+C71+C70+C69+C67+C65+C63+C61+C59+C57+C55+C53+C51+C49+C47+C45+C43+C41+C39+C37+C35+C33+C31+C29+C27+C25+C23+C21+C19+C17+C15+C13+C11+C9</f>
        <v>35082.900000000009</v>
      </c>
      <c r="D74" s="76">
        <f t="shared" ref="D74" si="4">D73+D72+D71+D70+D69+D67+D65+D63+D61+D59+D57+D55+D53+D51+D49+D47+D45+D43+D41+D39+D37+D35+D33+D31+D29+D27+D25+D23+D21+D19+D17+D15+D13+D11+D9</f>
        <v>34956.900000000009</v>
      </c>
      <c r="E74" s="23">
        <f t="shared" si="2"/>
        <v>0.99640850670839642</v>
      </c>
      <c r="F74" s="23">
        <f t="shared" si="3"/>
        <v>0.99640850670839642</v>
      </c>
    </row>
    <row r="75" spans="1:6" ht="15.75" customHeight="1" x14ac:dyDescent="0.25">
      <c r="A75" s="10" t="s">
        <v>3</v>
      </c>
      <c r="B75" s="10"/>
      <c r="C75" s="10"/>
      <c r="D75" s="10"/>
      <c r="E75" s="23"/>
      <c r="F75" s="23"/>
    </row>
    <row r="76" spans="1:6" ht="15.75" customHeight="1" x14ac:dyDescent="0.25">
      <c r="A76" s="10" t="s">
        <v>2</v>
      </c>
      <c r="B76" s="76">
        <f>B68+B66+B64+B62+B60+B58+B56+B54+B52+B50+B48+B46+B44+B42+B40+B38+B36+B34+B32+B30+B28+B26+B24+B22+B20+B18+B16+B14+B12+B10</f>
        <v>25185.600000000002</v>
      </c>
      <c r="C76" s="76">
        <f>C68+C66+C64+C62+C60+C58+C56+C54+C52+C50+C48+C46+C44+C42+C40+C38+C36+C34+C32+C30+C28+C26+C24+C22+C20+C18+C16+C14+C12+C10</f>
        <v>25185.600000000002</v>
      </c>
      <c r="D76" s="76">
        <f t="shared" ref="D76" si="5">D68+D66+D64+D62+D60+D58+D56+D54+D52+D50+D48+D46+D44+D42+D40+D38+D36+D34+D32+D30+D28+D26+D24+D22+D20+D18+D16+D14+D12+D10</f>
        <v>25059.600000000002</v>
      </c>
      <c r="E76" s="23">
        <f t="shared" ref="E76:E77" si="6">D76/B76</f>
        <v>0.99499714122355631</v>
      </c>
      <c r="F76" s="23">
        <f t="shared" ref="F76:F77" si="7">D76/C76</f>
        <v>0.99499714122355631</v>
      </c>
    </row>
    <row r="77" spans="1:6" ht="15.75" customHeight="1" x14ac:dyDescent="0.25">
      <c r="A77" s="10" t="s">
        <v>1</v>
      </c>
      <c r="B77" s="76">
        <f>B73+B72+B71+B70+B69</f>
        <v>9897.3000000000011</v>
      </c>
      <c r="C77" s="76">
        <f>C73+C72+C71+C70+C69</f>
        <v>9897.3000000000011</v>
      </c>
      <c r="D77" s="76">
        <f t="shared" ref="D77" si="8">D73+D72+D71+D70+D69</f>
        <v>9897.3000000000011</v>
      </c>
      <c r="E77" s="23">
        <f t="shared" si="6"/>
        <v>1</v>
      </c>
      <c r="F77" s="23">
        <f t="shared" si="7"/>
        <v>1</v>
      </c>
    </row>
    <row r="78" spans="1:6" ht="15" customHeight="1" x14ac:dyDescent="0.25">
      <c r="A78" s="5"/>
      <c r="B78" s="5"/>
    </row>
    <row r="79" spans="1:6" ht="15" customHeight="1" x14ac:dyDescent="0.25">
      <c r="A79" s="102" t="s">
        <v>0</v>
      </c>
      <c r="B79" s="102"/>
      <c r="C79" s="109"/>
      <c r="D79" s="109"/>
      <c r="E79" s="109"/>
      <c r="F79" s="109"/>
    </row>
    <row r="80" spans="1:6" ht="14.25" customHeight="1" x14ac:dyDescent="0.25">
      <c r="A80" s="5"/>
      <c r="B80" s="5"/>
    </row>
  </sheetData>
  <mergeCells count="2">
    <mergeCell ref="A5:F5"/>
    <mergeCell ref="A79:F7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F62"/>
  <sheetViews>
    <sheetView showGridLines="0" view="pageBreakPreview" zoomScale="70" zoomScaleNormal="100" zoomScaleSheetLayoutView="70" workbookViewId="0">
      <pane xSplit="1" ySplit="9" topLeftCell="B49" activePane="bottomRight" state="frozen"/>
      <selection pane="topRight" activeCell="B1" sqref="B1"/>
      <selection pane="bottomLeft" activeCell="A8" sqref="A8"/>
      <selection pane="bottomRight" activeCell="B54" sqref="B54"/>
    </sheetView>
  </sheetViews>
  <sheetFormatPr defaultColWidth="9.140625" defaultRowHeight="15" x14ac:dyDescent="0.25"/>
  <cols>
    <col min="1" max="1" width="32.28515625" style="12" customWidth="1"/>
    <col min="2" max="2" width="28.42578125" style="12" customWidth="1"/>
    <col min="3" max="3" width="17.7109375" style="12" customWidth="1"/>
    <col min="4" max="4" width="18" style="12" customWidth="1"/>
    <col min="5" max="5" width="18.85546875" style="12" customWidth="1"/>
    <col min="6" max="6" width="17.28515625" style="12" customWidth="1"/>
    <col min="7" max="248" width="9.140625" style="12" customWidth="1"/>
    <col min="249" max="16384" width="9.140625" style="12"/>
  </cols>
  <sheetData>
    <row r="2" spans="1:6" ht="16.5" customHeight="1" x14ac:dyDescent="0.25">
      <c r="A2" s="111"/>
      <c r="B2" s="111"/>
      <c r="F2" s="26" t="s">
        <v>60</v>
      </c>
    </row>
    <row r="3" spans="1:6" ht="16.5" customHeight="1" x14ac:dyDescent="0.25">
      <c r="A3" s="30"/>
      <c r="B3" s="30"/>
      <c r="F3" s="34" t="s">
        <v>65</v>
      </c>
    </row>
    <row r="4" spans="1:6" ht="16.5" customHeight="1" x14ac:dyDescent="0.25">
      <c r="A4" s="30"/>
      <c r="B4" s="30"/>
      <c r="F4" s="30"/>
    </row>
    <row r="5" spans="1:6" ht="70.5" customHeight="1" x14ac:dyDescent="0.25">
      <c r="A5" s="94" t="s">
        <v>94</v>
      </c>
      <c r="B5" s="94"/>
      <c r="C5" s="93"/>
      <c r="D5" s="93"/>
      <c r="E5" s="93"/>
      <c r="F5" s="93"/>
    </row>
    <row r="6" spans="1:6" ht="17.25" customHeight="1" x14ac:dyDescent="0.25">
      <c r="A6" s="87"/>
      <c r="B6" s="87"/>
      <c r="C6" s="86"/>
      <c r="D6" s="86"/>
      <c r="E6" s="86"/>
      <c r="F6" s="86"/>
    </row>
    <row r="7" spans="1:6" ht="16.5" customHeight="1" x14ac:dyDescent="0.25">
      <c r="A7" s="5"/>
      <c r="F7" s="28" t="s">
        <v>50</v>
      </c>
    </row>
    <row r="8" spans="1:6" ht="120.75" customHeight="1" x14ac:dyDescent="0.25">
      <c r="A8" s="1" t="s">
        <v>32</v>
      </c>
      <c r="B8" s="2" t="s">
        <v>81</v>
      </c>
      <c r="C8" s="2" t="s">
        <v>82</v>
      </c>
      <c r="D8" s="2" t="s">
        <v>83</v>
      </c>
      <c r="E8" s="2" t="s">
        <v>84</v>
      </c>
      <c r="F8" s="2" t="s">
        <v>85</v>
      </c>
    </row>
    <row r="9" spans="1:6" hidden="1" x14ac:dyDescent="0.25">
      <c r="A9" s="2">
        <v>1</v>
      </c>
      <c r="B9" s="2">
        <v>2</v>
      </c>
      <c r="C9" s="2">
        <v>3</v>
      </c>
      <c r="D9" s="2">
        <v>5</v>
      </c>
      <c r="E9" s="2">
        <v>6</v>
      </c>
      <c r="F9" s="2">
        <v>7</v>
      </c>
    </row>
    <row r="10" spans="1:6" ht="15.75" customHeight="1" x14ac:dyDescent="0.25">
      <c r="A10" s="6" t="s">
        <v>31</v>
      </c>
      <c r="B10" s="7">
        <f>B11</f>
        <v>3896</v>
      </c>
      <c r="C10" s="7">
        <f>C11</f>
        <v>3896</v>
      </c>
      <c r="D10" s="7">
        <f>D11</f>
        <v>3896</v>
      </c>
      <c r="E10" s="23">
        <f t="shared" ref="E10:E11" si="0">D10/B10</f>
        <v>1</v>
      </c>
      <c r="F10" s="23">
        <f t="shared" ref="F10:F11" si="1">D10/C10</f>
        <v>1</v>
      </c>
    </row>
    <row r="11" spans="1:6" ht="15.75" customHeight="1" x14ac:dyDescent="0.25">
      <c r="A11" s="8" t="s">
        <v>7</v>
      </c>
      <c r="B11" s="44">
        <v>3896</v>
      </c>
      <c r="C11" s="44">
        <v>3896</v>
      </c>
      <c r="D11" s="44">
        <v>3896</v>
      </c>
      <c r="E11" s="24">
        <f t="shared" si="0"/>
        <v>1</v>
      </c>
      <c r="F11" s="24">
        <f t="shared" si="1"/>
        <v>1</v>
      </c>
    </row>
    <row r="12" spans="1:6" ht="15.75" customHeight="1" x14ac:dyDescent="0.25">
      <c r="A12" s="6" t="s">
        <v>43</v>
      </c>
      <c r="B12" s="7">
        <f>B13</f>
        <v>9159</v>
      </c>
      <c r="C12" s="7">
        <f>C13</f>
        <v>9159</v>
      </c>
      <c r="D12" s="7">
        <f>D13</f>
        <v>9159</v>
      </c>
      <c r="E12" s="23">
        <f t="shared" ref="E12:E56" si="2">D12/B12</f>
        <v>1</v>
      </c>
      <c r="F12" s="23">
        <f t="shared" ref="F12:F56" si="3">D12/C12</f>
        <v>1</v>
      </c>
    </row>
    <row r="13" spans="1:6" ht="15.75" customHeight="1" x14ac:dyDescent="0.25">
      <c r="A13" s="8" t="s">
        <v>7</v>
      </c>
      <c r="B13" s="44">
        <v>9159</v>
      </c>
      <c r="C13" s="44">
        <v>9159</v>
      </c>
      <c r="D13" s="44">
        <v>9159</v>
      </c>
      <c r="E13" s="24">
        <f t="shared" si="2"/>
        <v>1</v>
      </c>
      <c r="F13" s="24">
        <f t="shared" si="3"/>
        <v>1</v>
      </c>
    </row>
    <row r="14" spans="1:6" ht="15.75" customHeight="1" x14ac:dyDescent="0.25">
      <c r="A14" s="6" t="s">
        <v>28</v>
      </c>
      <c r="B14" s="7">
        <f>B15</f>
        <v>6396</v>
      </c>
      <c r="C14" s="7">
        <f>C15</f>
        <v>6396</v>
      </c>
      <c r="D14" s="7">
        <f>D15</f>
        <v>6396</v>
      </c>
      <c r="E14" s="23">
        <f t="shared" si="2"/>
        <v>1</v>
      </c>
      <c r="F14" s="23">
        <f t="shared" si="3"/>
        <v>1</v>
      </c>
    </row>
    <row r="15" spans="1:6" ht="15.75" customHeight="1" x14ac:dyDescent="0.25">
      <c r="A15" s="8" t="s">
        <v>7</v>
      </c>
      <c r="B15" s="44">
        <v>6396</v>
      </c>
      <c r="C15" s="44">
        <v>6396</v>
      </c>
      <c r="D15" s="44">
        <v>6396</v>
      </c>
      <c r="E15" s="24">
        <f t="shared" si="2"/>
        <v>1</v>
      </c>
      <c r="F15" s="24">
        <f t="shared" si="3"/>
        <v>1</v>
      </c>
    </row>
    <row r="16" spans="1:6" ht="15.75" customHeight="1" x14ac:dyDescent="0.25">
      <c r="A16" s="6" t="s">
        <v>27</v>
      </c>
      <c r="B16" s="7">
        <f>B17</f>
        <v>11327</v>
      </c>
      <c r="C16" s="7">
        <f>C17</f>
        <v>11327</v>
      </c>
      <c r="D16" s="7">
        <f>D17</f>
        <v>11327</v>
      </c>
      <c r="E16" s="23">
        <f t="shared" si="2"/>
        <v>1</v>
      </c>
      <c r="F16" s="23">
        <f t="shared" si="3"/>
        <v>1</v>
      </c>
    </row>
    <row r="17" spans="1:6" ht="15.75" customHeight="1" x14ac:dyDescent="0.25">
      <c r="A17" s="8" t="s">
        <v>7</v>
      </c>
      <c r="B17" s="44">
        <v>11327</v>
      </c>
      <c r="C17" s="44">
        <v>11327</v>
      </c>
      <c r="D17" s="44">
        <v>11327</v>
      </c>
      <c r="E17" s="24">
        <f t="shared" si="2"/>
        <v>1</v>
      </c>
      <c r="F17" s="24">
        <f t="shared" si="3"/>
        <v>1</v>
      </c>
    </row>
    <row r="18" spans="1:6" ht="15.75" customHeight="1" x14ac:dyDescent="0.25">
      <c r="A18" s="6" t="s">
        <v>23</v>
      </c>
      <c r="B18" s="7">
        <f>B19</f>
        <v>4787</v>
      </c>
      <c r="C18" s="7">
        <f>C19</f>
        <v>4787</v>
      </c>
      <c r="D18" s="7">
        <f>D19</f>
        <v>4787</v>
      </c>
      <c r="E18" s="23">
        <f t="shared" si="2"/>
        <v>1</v>
      </c>
      <c r="F18" s="23">
        <f t="shared" si="3"/>
        <v>1</v>
      </c>
    </row>
    <row r="19" spans="1:6" ht="15.75" customHeight="1" x14ac:dyDescent="0.25">
      <c r="A19" s="8" t="s">
        <v>7</v>
      </c>
      <c r="B19" s="44">
        <v>4787</v>
      </c>
      <c r="C19" s="44">
        <v>4787</v>
      </c>
      <c r="D19" s="44">
        <v>4787</v>
      </c>
      <c r="E19" s="24">
        <f t="shared" si="2"/>
        <v>1</v>
      </c>
      <c r="F19" s="24">
        <f t="shared" si="3"/>
        <v>1</v>
      </c>
    </row>
    <row r="20" spans="1:6" ht="15.75" customHeight="1" x14ac:dyDescent="0.25">
      <c r="A20" s="6" t="s">
        <v>42</v>
      </c>
      <c r="B20" s="7">
        <f>B21</f>
        <v>2929</v>
      </c>
      <c r="C20" s="7">
        <f>C21</f>
        <v>2929</v>
      </c>
      <c r="D20" s="7">
        <f>D21</f>
        <v>2929</v>
      </c>
      <c r="E20" s="23">
        <f t="shared" si="2"/>
        <v>1</v>
      </c>
      <c r="F20" s="23">
        <f t="shared" si="3"/>
        <v>1</v>
      </c>
    </row>
    <row r="21" spans="1:6" ht="15.75" customHeight="1" x14ac:dyDescent="0.25">
      <c r="A21" s="8" t="s">
        <v>7</v>
      </c>
      <c r="B21" s="44">
        <v>2929</v>
      </c>
      <c r="C21" s="44">
        <v>2929</v>
      </c>
      <c r="D21" s="44">
        <v>2929</v>
      </c>
      <c r="E21" s="24">
        <f t="shared" si="2"/>
        <v>1</v>
      </c>
      <c r="F21" s="24">
        <f t="shared" si="3"/>
        <v>1</v>
      </c>
    </row>
    <row r="22" spans="1:6" ht="15.75" customHeight="1" x14ac:dyDescent="0.25">
      <c r="A22" s="6" t="s">
        <v>21</v>
      </c>
      <c r="B22" s="7">
        <f>B23</f>
        <v>7248</v>
      </c>
      <c r="C22" s="7">
        <f>C23</f>
        <v>7248</v>
      </c>
      <c r="D22" s="7">
        <f>D23</f>
        <v>7243</v>
      </c>
      <c r="E22" s="23">
        <f t="shared" si="2"/>
        <v>0.9993101545253863</v>
      </c>
      <c r="F22" s="23">
        <f t="shared" si="3"/>
        <v>0.9993101545253863</v>
      </c>
    </row>
    <row r="23" spans="1:6" ht="15.75" customHeight="1" x14ac:dyDescent="0.25">
      <c r="A23" s="8" t="s">
        <v>7</v>
      </c>
      <c r="B23" s="44">
        <v>7248</v>
      </c>
      <c r="C23" s="44">
        <v>7248</v>
      </c>
      <c r="D23" s="44">
        <f>7248-5</f>
        <v>7243</v>
      </c>
      <c r="E23" s="24">
        <f t="shared" si="2"/>
        <v>0.9993101545253863</v>
      </c>
      <c r="F23" s="24">
        <f t="shared" si="3"/>
        <v>0.9993101545253863</v>
      </c>
    </row>
    <row r="24" spans="1:6" ht="15.75" customHeight="1" x14ac:dyDescent="0.25">
      <c r="A24" s="6" t="s">
        <v>20</v>
      </c>
      <c r="B24" s="7">
        <f>B25</f>
        <v>690</v>
      </c>
      <c r="C24" s="7">
        <f>C25</f>
        <v>690</v>
      </c>
      <c r="D24" s="7">
        <f>D25</f>
        <v>690</v>
      </c>
      <c r="E24" s="23">
        <f t="shared" si="2"/>
        <v>1</v>
      </c>
      <c r="F24" s="23">
        <f t="shared" si="3"/>
        <v>1</v>
      </c>
    </row>
    <row r="25" spans="1:6" ht="15.75" customHeight="1" x14ac:dyDescent="0.25">
      <c r="A25" s="8" t="s">
        <v>7</v>
      </c>
      <c r="B25" s="44">
        <v>690</v>
      </c>
      <c r="C25" s="44">
        <v>690</v>
      </c>
      <c r="D25" s="44">
        <v>690</v>
      </c>
      <c r="E25" s="24">
        <f t="shared" si="2"/>
        <v>1</v>
      </c>
      <c r="F25" s="24">
        <f t="shared" si="3"/>
        <v>1</v>
      </c>
    </row>
    <row r="26" spans="1:6" ht="15.75" customHeight="1" x14ac:dyDescent="0.25">
      <c r="A26" s="6" t="s">
        <v>18</v>
      </c>
      <c r="B26" s="7">
        <f>B27</f>
        <v>2127</v>
      </c>
      <c r="C26" s="7">
        <f>C27</f>
        <v>2127</v>
      </c>
      <c r="D26" s="7">
        <f>D27</f>
        <v>2127</v>
      </c>
      <c r="E26" s="23">
        <f t="shared" si="2"/>
        <v>1</v>
      </c>
      <c r="F26" s="23">
        <f t="shared" si="3"/>
        <v>1</v>
      </c>
    </row>
    <row r="27" spans="1:6" ht="15.75" customHeight="1" x14ac:dyDescent="0.25">
      <c r="A27" s="8" t="s">
        <v>7</v>
      </c>
      <c r="B27" s="44">
        <v>2127</v>
      </c>
      <c r="C27" s="44">
        <v>2127</v>
      </c>
      <c r="D27" s="44">
        <v>2127</v>
      </c>
      <c r="E27" s="24">
        <f t="shared" si="2"/>
        <v>1</v>
      </c>
      <c r="F27" s="24">
        <f t="shared" si="3"/>
        <v>1</v>
      </c>
    </row>
    <row r="28" spans="1:6" ht="15.75" customHeight="1" x14ac:dyDescent="0.25">
      <c r="A28" s="6" t="s">
        <v>17</v>
      </c>
      <c r="B28" s="7">
        <f>B29</f>
        <v>11669</v>
      </c>
      <c r="C28" s="7">
        <f>C29</f>
        <v>11669</v>
      </c>
      <c r="D28" s="7">
        <f>D29</f>
        <v>11669</v>
      </c>
      <c r="E28" s="23">
        <f t="shared" si="2"/>
        <v>1</v>
      </c>
      <c r="F28" s="23">
        <f t="shared" si="3"/>
        <v>1</v>
      </c>
    </row>
    <row r="29" spans="1:6" ht="15.75" customHeight="1" x14ac:dyDescent="0.25">
      <c r="A29" s="8" t="s">
        <v>7</v>
      </c>
      <c r="B29" s="44">
        <v>11669</v>
      </c>
      <c r="C29" s="44">
        <v>11669</v>
      </c>
      <c r="D29" s="44">
        <v>11669</v>
      </c>
      <c r="E29" s="24">
        <f t="shared" si="2"/>
        <v>1</v>
      </c>
      <c r="F29" s="24">
        <f t="shared" si="3"/>
        <v>1</v>
      </c>
    </row>
    <row r="30" spans="1:6" ht="15.75" customHeight="1" x14ac:dyDescent="0.25">
      <c r="A30" s="6" t="s">
        <v>16</v>
      </c>
      <c r="B30" s="7">
        <f>B31</f>
        <v>405</v>
      </c>
      <c r="C30" s="7">
        <f>C31</f>
        <v>405</v>
      </c>
      <c r="D30" s="7">
        <f>D31</f>
        <v>405</v>
      </c>
      <c r="E30" s="23">
        <f t="shared" si="2"/>
        <v>1</v>
      </c>
      <c r="F30" s="23">
        <f t="shared" si="3"/>
        <v>1</v>
      </c>
    </row>
    <row r="31" spans="1:6" ht="15.75" customHeight="1" x14ac:dyDescent="0.25">
      <c r="A31" s="8" t="s">
        <v>7</v>
      </c>
      <c r="B31" s="44">
        <v>405</v>
      </c>
      <c r="C31" s="44">
        <v>405</v>
      </c>
      <c r="D31" s="44">
        <v>405</v>
      </c>
      <c r="E31" s="24">
        <f t="shared" si="2"/>
        <v>1</v>
      </c>
      <c r="F31" s="24">
        <f t="shared" si="3"/>
        <v>1</v>
      </c>
    </row>
    <row r="32" spans="1:6" ht="15.75" customHeight="1" x14ac:dyDescent="0.25">
      <c r="A32" s="6" t="s">
        <v>15</v>
      </c>
      <c r="B32" s="7">
        <f>B33</f>
        <v>1416</v>
      </c>
      <c r="C32" s="7">
        <f>C33</f>
        <v>1416</v>
      </c>
      <c r="D32" s="7">
        <f>D33</f>
        <v>1416</v>
      </c>
      <c r="E32" s="23">
        <f t="shared" si="2"/>
        <v>1</v>
      </c>
      <c r="F32" s="23">
        <f t="shared" si="3"/>
        <v>1</v>
      </c>
    </row>
    <row r="33" spans="1:6" ht="15.75" customHeight="1" x14ac:dyDescent="0.25">
      <c r="A33" s="8" t="s">
        <v>7</v>
      </c>
      <c r="B33" s="44">
        <v>1416</v>
      </c>
      <c r="C33" s="44">
        <v>1416</v>
      </c>
      <c r="D33" s="44">
        <v>1416</v>
      </c>
      <c r="E33" s="24">
        <f t="shared" si="2"/>
        <v>1</v>
      </c>
      <c r="F33" s="24">
        <f t="shared" si="3"/>
        <v>1</v>
      </c>
    </row>
    <row r="34" spans="1:6" ht="15.75" customHeight="1" x14ac:dyDescent="0.25">
      <c r="A34" s="6" t="s">
        <v>14</v>
      </c>
      <c r="B34" s="7">
        <f>B35</f>
        <v>2832</v>
      </c>
      <c r="C34" s="7">
        <f>C35</f>
        <v>2832</v>
      </c>
      <c r="D34" s="7">
        <f>D35</f>
        <v>2832</v>
      </c>
      <c r="E34" s="23">
        <f t="shared" si="2"/>
        <v>1</v>
      </c>
      <c r="F34" s="23">
        <f t="shared" si="3"/>
        <v>1</v>
      </c>
    </row>
    <row r="35" spans="1:6" ht="15.75" customHeight="1" x14ac:dyDescent="0.25">
      <c r="A35" s="8" t="s">
        <v>7</v>
      </c>
      <c r="B35" s="44">
        <v>2832</v>
      </c>
      <c r="C35" s="44">
        <v>2832</v>
      </c>
      <c r="D35" s="44">
        <v>2832</v>
      </c>
      <c r="E35" s="24">
        <f t="shared" si="2"/>
        <v>1</v>
      </c>
      <c r="F35" s="24">
        <f t="shared" si="3"/>
        <v>1</v>
      </c>
    </row>
    <row r="36" spans="1:6" ht="15.75" customHeight="1" x14ac:dyDescent="0.25">
      <c r="A36" s="6" t="s">
        <v>13</v>
      </c>
      <c r="B36" s="7">
        <f>B37</f>
        <v>10318</v>
      </c>
      <c r="C36" s="7">
        <f>C37</f>
        <v>10318</v>
      </c>
      <c r="D36" s="7">
        <f>D37</f>
        <v>10318</v>
      </c>
      <c r="E36" s="23">
        <f t="shared" si="2"/>
        <v>1</v>
      </c>
      <c r="F36" s="23">
        <f t="shared" si="3"/>
        <v>1</v>
      </c>
    </row>
    <row r="37" spans="1:6" ht="15.75" customHeight="1" x14ac:dyDescent="0.25">
      <c r="A37" s="8" t="s">
        <v>7</v>
      </c>
      <c r="B37" s="44">
        <v>10318</v>
      </c>
      <c r="C37" s="44">
        <v>10318</v>
      </c>
      <c r="D37" s="44">
        <v>10318</v>
      </c>
      <c r="E37" s="24">
        <f t="shared" si="2"/>
        <v>1</v>
      </c>
      <c r="F37" s="24">
        <f t="shared" si="3"/>
        <v>1</v>
      </c>
    </row>
    <row r="38" spans="1:6" ht="15.75" customHeight="1" x14ac:dyDescent="0.25">
      <c r="A38" s="6" t="s">
        <v>12</v>
      </c>
      <c r="B38" s="7">
        <f>B39</f>
        <v>4254</v>
      </c>
      <c r="C38" s="7">
        <f>C39</f>
        <v>4254</v>
      </c>
      <c r="D38" s="7">
        <f>D39</f>
        <v>4254</v>
      </c>
      <c r="E38" s="23">
        <f t="shared" si="2"/>
        <v>1</v>
      </c>
      <c r="F38" s="23">
        <f t="shared" si="3"/>
        <v>1</v>
      </c>
    </row>
    <row r="39" spans="1:6" ht="15.75" customHeight="1" x14ac:dyDescent="0.25">
      <c r="A39" s="8" t="s">
        <v>7</v>
      </c>
      <c r="B39" s="44">
        <v>4254</v>
      </c>
      <c r="C39" s="44">
        <v>4254</v>
      </c>
      <c r="D39" s="44">
        <v>4254</v>
      </c>
      <c r="E39" s="24">
        <f t="shared" si="2"/>
        <v>1</v>
      </c>
      <c r="F39" s="24">
        <f t="shared" si="3"/>
        <v>1</v>
      </c>
    </row>
    <row r="40" spans="1:6" ht="15.75" customHeight="1" x14ac:dyDescent="0.25">
      <c r="A40" s="6" t="s">
        <v>11</v>
      </c>
      <c r="B40" s="7">
        <f>B41</f>
        <v>10097</v>
      </c>
      <c r="C40" s="7">
        <f>C41</f>
        <v>10097</v>
      </c>
      <c r="D40" s="7">
        <f>D41</f>
        <v>10097</v>
      </c>
      <c r="E40" s="23">
        <f t="shared" si="2"/>
        <v>1</v>
      </c>
      <c r="F40" s="23">
        <f t="shared" si="3"/>
        <v>1</v>
      </c>
    </row>
    <row r="41" spans="1:6" ht="15.75" customHeight="1" x14ac:dyDescent="0.25">
      <c r="A41" s="8" t="s">
        <v>7</v>
      </c>
      <c r="B41" s="44">
        <v>10097</v>
      </c>
      <c r="C41" s="44">
        <v>10097</v>
      </c>
      <c r="D41" s="44">
        <v>10097</v>
      </c>
      <c r="E41" s="24">
        <f t="shared" si="2"/>
        <v>1</v>
      </c>
      <c r="F41" s="24">
        <f t="shared" si="3"/>
        <v>1</v>
      </c>
    </row>
    <row r="42" spans="1:6" ht="15.75" customHeight="1" x14ac:dyDescent="0.25">
      <c r="A42" s="6" t="s">
        <v>10</v>
      </c>
      <c r="B42" s="7">
        <f>B43</f>
        <v>413</v>
      </c>
      <c r="C42" s="7">
        <f>C43</f>
        <v>413</v>
      </c>
      <c r="D42" s="7">
        <f>D43</f>
        <v>413</v>
      </c>
      <c r="E42" s="23">
        <f t="shared" si="2"/>
        <v>1</v>
      </c>
      <c r="F42" s="23">
        <f t="shared" si="3"/>
        <v>1</v>
      </c>
    </row>
    <row r="43" spans="1:6" ht="15.75" customHeight="1" x14ac:dyDescent="0.25">
      <c r="A43" s="8" t="s">
        <v>7</v>
      </c>
      <c r="B43" s="44">
        <v>413</v>
      </c>
      <c r="C43" s="44">
        <v>413</v>
      </c>
      <c r="D43" s="44">
        <v>413</v>
      </c>
      <c r="E43" s="24">
        <f t="shared" si="2"/>
        <v>1</v>
      </c>
      <c r="F43" s="24">
        <f t="shared" si="3"/>
        <v>1</v>
      </c>
    </row>
    <row r="44" spans="1:6" ht="15.75" customHeight="1" x14ac:dyDescent="0.25">
      <c r="A44" s="6" t="s">
        <v>40</v>
      </c>
      <c r="B44" s="7">
        <f>B45</f>
        <v>413</v>
      </c>
      <c r="C44" s="7">
        <f>C45</f>
        <v>413</v>
      </c>
      <c r="D44" s="7">
        <f>D45</f>
        <v>413</v>
      </c>
      <c r="E44" s="23">
        <f t="shared" si="2"/>
        <v>1</v>
      </c>
      <c r="F44" s="23">
        <f t="shared" si="3"/>
        <v>1</v>
      </c>
    </row>
    <row r="45" spans="1:6" ht="15.75" customHeight="1" x14ac:dyDescent="0.25">
      <c r="A45" s="8" t="s">
        <v>7</v>
      </c>
      <c r="B45" s="44">
        <v>413</v>
      </c>
      <c r="C45" s="44">
        <v>413</v>
      </c>
      <c r="D45" s="44">
        <v>413</v>
      </c>
      <c r="E45" s="24">
        <f t="shared" si="2"/>
        <v>1</v>
      </c>
      <c r="F45" s="24">
        <f t="shared" si="3"/>
        <v>1</v>
      </c>
    </row>
    <row r="46" spans="1:6" ht="15.75" customHeight="1" x14ac:dyDescent="0.25">
      <c r="A46" s="6" t="s">
        <v>39</v>
      </c>
      <c r="B46" s="7">
        <f>B47</f>
        <v>2848</v>
      </c>
      <c r="C46" s="7">
        <f>C47</f>
        <v>2848</v>
      </c>
      <c r="D46" s="7">
        <f>D47</f>
        <v>2848</v>
      </c>
      <c r="E46" s="23">
        <f t="shared" si="2"/>
        <v>1</v>
      </c>
      <c r="F46" s="23">
        <f t="shared" si="3"/>
        <v>1</v>
      </c>
    </row>
    <row r="47" spans="1:6" ht="15.75" customHeight="1" x14ac:dyDescent="0.25">
      <c r="A47" s="8" t="s">
        <v>7</v>
      </c>
      <c r="B47" s="44">
        <v>2848</v>
      </c>
      <c r="C47" s="44">
        <v>2848</v>
      </c>
      <c r="D47" s="44">
        <v>2848</v>
      </c>
      <c r="E47" s="24">
        <f t="shared" si="2"/>
        <v>1</v>
      </c>
      <c r="F47" s="24">
        <f t="shared" si="3"/>
        <v>1</v>
      </c>
    </row>
    <row r="48" spans="1:6" ht="15.75" customHeight="1" x14ac:dyDescent="0.25">
      <c r="A48" s="6" t="s">
        <v>9</v>
      </c>
      <c r="B48" s="7">
        <f>B49</f>
        <v>1089</v>
      </c>
      <c r="C48" s="7">
        <f>C49</f>
        <v>1089</v>
      </c>
      <c r="D48" s="7">
        <f>D49</f>
        <v>1089</v>
      </c>
      <c r="E48" s="23">
        <f t="shared" si="2"/>
        <v>1</v>
      </c>
      <c r="F48" s="23">
        <f t="shared" si="3"/>
        <v>1</v>
      </c>
    </row>
    <row r="49" spans="1:6" ht="15.75" customHeight="1" x14ac:dyDescent="0.25">
      <c r="A49" s="8" t="s">
        <v>7</v>
      </c>
      <c r="B49" s="44">
        <v>1089</v>
      </c>
      <c r="C49" s="44">
        <v>1089</v>
      </c>
      <c r="D49" s="44">
        <v>1089</v>
      </c>
      <c r="E49" s="24">
        <f t="shared" si="2"/>
        <v>1</v>
      </c>
      <c r="F49" s="24">
        <f t="shared" si="3"/>
        <v>1</v>
      </c>
    </row>
    <row r="50" spans="1:6" ht="15.75" customHeight="1" x14ac:dyDescent="0.25">
      <c r="A50" s="6" t="s">
        <v>38</v>
      </c>
      <c r="B50" s="7">
        <f>B51</f>
        <v>5051</v>
      </c>
      <c r="C50" s="7">
        <f>C51</f>
        <v>5051</v>
      </c>
      <c r="D50" s="7">
        <f>D51</f>
        <v>5051</v>
      </c>
      <c r="E50" s="23">
        <f t="shared" si="2"/>
        <v>1</v>
      </c>
      <c r="F50" s="23">
        <f t="shared" si="3"/>
        <v>1</v>
      </c>
    </row>
    <row r="51" spans="1:6" ht="15.75" customHeight="1" x14ac:dyDescent="0.25">
      <c r="A51" s="8" t="s">
        <v>7</v>
      </c>
      <c r="B51" s="44">
        <v>5051</v>
      </c>
      <c r="C51" s="44">
        <v>5051</v>
      </c>
      <c r="D51" s="44">
        <v>5051</v>
      </c>
      <c r="E51" s="24">
        <f t="shared" si="2"/>
        <v>1</v>
      </c>
      <c r="F51" s="24">
        <f t="shared" si="3"/>
        <v>1</v>
      </c>
    </row>
    <row r="52" spans="1:6" ht="15.75" customHeight="1" x14ac:dyDescent="0.25">
      <c r="A52" s="6" t="s">
        <v>8</v>
      </c>
      <c r="B52" s="7">
        <f>B53</f>
        <v>636</v>
      </c>
      <c r="C52" s="7">
        <f>C53</f>
        <v>636</v>
      </c>
      <c r="D52" s="7">
        <f>D53</f>
        <v>636</v>
      </c>
      <c r="E52" s="23">
        <f t="shared" si="2"/>
        <v>1</v>
      </c>
      <c r="F52" s="23">
        <f t="shared" si="3"/>
        <v>1</v>
      </c>
    </row>
    <row r="53" spans="1:6" ht="15.75" customHeight="1" x14ac:dyDescent="0.25">
      <c r="A53" s="8" t="s">
        <v>7</v>
      </c>
      <c r="B53" s="44">
        <v>636</v>
      </c>
      <c r="C53" s="44">
        <v>636</v>
      </c>
      <c r="D53" s="44">
        <v>636</v>
      </c>
      <c r="E53" s="24">
        <f t="shared" si="2"/>
        <v>1</v>
      </c>
      <c r="F53" s="24">
        <f t="shared" si="3"/>
        <v>1</v>
      </c>
    </row>
    <row r="54" spans="1:6" ht="15.75" customHeight="1" x14ac:dyDescent="0.25">
      <c r="A54" s="10" t="s">
        <v>4</v>
      </c>
      <c r="B54" s="11">
        <f>B52+B50+B48+B46+B44+B42+B40+B38+B36+B34+B32+B30+B28+B26+B24+B22+B20+B18+B16+B14+B12+B10</f>
        <v>100000</v>
      </c>
      <c r="C54" s="11">
        <f t="shared" ref="C54" si="4">C52+C50+C48+C46+C44+C42+C40+C38+C36+C34+C32+C30+C28+C26+C24+C22+C20+C18+C16+C14+C12+C10</f>
        <v>100000</v>
      </c>
      <c r="D54" s="11">
        <f t="shared" ref="D54" si="5">D52+D50+D48+D46+D44+D42+D40+D38+D36+D34+D32+D30+D28+D26+D24+D22+D20+D18+D16+D14+D12+D10</f>
        <v>99995</v>
      </c>
      <c r="E54" s="23">
        <f t="shared" si="2"/>
        <v>0.99995000000000001</v>
      </c>
      <c r="F54" s="23">
        <f t="shared" si="3"/>
        <v>0.99995000000000001</v>
      </c>
    </row>
    <row r="55" spans="1:6" ht="15.75" customHeight="1" x14ac:dyDescent="0.25">
      <c r="A55" s="10" t="s">
        <v>3</v>
      </c>
      <c r="B55" s="10"/>
      <c r="C55" s="10"/>
      <c r="D55" s="10"/>
      <c r="E55" s="24"/>
      <c r="F55" s="24"/>
    </row>
    <row r="56" spans="1:6" ht="15.75" customHeight="1" x14ac:dyDescent="0.25">
      <c r="A56" s="10" t="s">
        <v>2</v>
      </c>
      <c r="B56" s="11">
        <f>B53+B51+B49+B47+B45+B43+B41+B39+B37+B35+B33+B31+B29+B27+B25+B23+B21+B19+B17+B15+B13+B11</f>
        <v>100000</v>
      </c>
      <c r="C56" s="11">
        <f t="shared" ref="C56" si="6">C53+C51+C49+C47+C45+C43+C41+C39+C37+C35+C33+C31+C29+C27+C25+C23+C21+C19+C17+C15+C13+C11</f>
        <v>100000</v>
      </c>
      <c r="D56" s="11">
        <f t="shared" ref="D56" si="7">D53+D51+D49+D47+D45+D43+D41+D39+D37+D35+D33+D31+D29+D27+D25+D23+D21+D19+D17+D15+D13+D11</f>
        <v>99995</v>
      </c>
      <c r="E56" s="23">
        <f t="shared" si="2"/>
        <v>0.99995000000000001</v>
      </c>
      <c r="F56" s="23">
        <f t="shared" si="3"/>
        <v>0.99995000000000001</v>
      </c>
    </row>
    <row r="57" spans="1:6" ht="15" customHeight="1" x14ac:dyDescent="0.25">
      <c r="A57" s="5"/>
      <c r="B57" s="5"/>
      <c r="F57" s="47"/>
    </row>
    <row r="58" spans="1:6" ht="15" customHeight="1" x14ac:dyDescent="0.25">
      <c r="A58" s="5"/>
      <c r="B58" s="5"/>
    </row>
    <row r="59" spans="1:6" ht="15" customHeight="1" x14ac:dyDescent="0.25">
      <c r="A59" s="102" t="s">
        <v>34</v>
      </c>
      <c r="B59" s="102"/>
      <c r="C59" s="109"/>
      <c r="D59" s="109"/>
      <c r="E59" s="109"/>
      <c r="F59" s="109"/>
    </row>
    <row r="60" spans="1:6" ht="14.25" customHeight="1" x14ac:dyDescent="0.25">
      <c r="A60" s="5"/>
      <c r="B60" s="5"/>
    </row>
    <row r="62" spans="1:6" x14ac:dyDescent="0.25">
      <c r="D62" s="90"/>
    </row>
  </sheetData>
  <mergeCells count="3">
    <mergeCell ref="A2:B2"/>
    <mergeCell ref="A5:F5"/>
    <mergeCell ref="A59:F5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7"/>
  <sheetViews>
    <sheetView showGridLines="0" view="pageBreakPreview" zoomScale="70" zoomScaleNormal="100" zoomScaleSheetLayoutView="70" workbookViewId="0">
      <pane xSplit="1" ySplit="7" topLeftCell="B11" activePane="bottomRight" state="frozen"/>
      <selection activeCell="G77" sqref="G8:G77"/>
      <selection pane="topRight" activeCell="G77" sqref="G8:G77"/>
      <selection pane="bottomLeft" activeCell="G77" sqref="G8:G77"/>
      <selection pane="bottomRight" activeCell="B11" sqref="B11"/>
    </sheetView>
  </sheetViews>
  <sheetFormatPr defaultRowHeight="15" x14ac:dyDescent="0.25"/>
  <cols>
    <col min="1" max="1" width="34.7109375" style="12" customWidth="1"/>
    <col min="2" max="2" width="30.42578125" style="12" customWidth="1"/>
    <col min="3" max="3" width="19.28515625" style="12" customWidth="1"/>
    <col min="4" max="4" width="17.7109375" style="12" customWidth="1"/>
    <col min="5" max="5" width="17.5703125" style="12" customWidth="1"/>
    <col min="6" max="6" width="17.85546875" style="12" customWidth="1"/>
    <col min="7" max="247" width="9.140625" style="12" customWidth="1"/>
    <col min="248" max="16384" width="9.140625" style="12"/>
  </cols>
  <sheetData>
    <row r="2" spans="1:6" ht="15.75" customHeight="1" x14ac:dyDescent="0.25">
      <c r="A2" s="5"/>
      <c r="B2" s="32"/>
      <c r="F2" s="26" t="s">
        <v>61</v>
      </c>
    </row>
    <row r="3" spans="1:6" ht="15.75" customHeight="1" x14ac:dyDescent="0.25">
      <c r="A3" s="5"/>
      <c r="B3" s="30"/>
      <c r="F3" s="34" t="s">
        <v>65</v>
      </c>
    </row>
    <row r="4" spans="1:6" ht="73.5" customHeight="1" x14ac:dyDescent="0.25">
      <c r="A4" s="94" t="s">
        <v>95</v>
      </c>
      <c r="B4" s="94"/>
      <c r="C4" s="93"/>
      <c r="D4" s="93"/>
      <c r="E4" s="93"/>
      <c r="F4" s="93"/>
    </row>
    <row r="5" spans="1:6" ht="17.25" customHeight="1" x14ac:dyDescent="0.25">
      <c r="A5" s="5"/>
      <c r="F5" s="28" t="s">
        <v>50</v>
      </c>
    </row>
    <row r="6" spans="1:6" ht="123.75" customHeight="1" x14ac:dyDescent="0.25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.75" customHeight="1" x14ac:dyDescent="0.25">
      <c r="A8" s="27" t="s">
        <v>24</v>
      </c>
      <c r="B8" s="76">
        <v>1450</v>
      </c>
      <c r="C8" s="76">
        <v>1450</v>
      </c>
      <c r="D8" s="76">
        <v>1450</v>
      </c>
      <c r="E8" s="23">
        <f t="shared" ref="E8:E9" si="0">D8/B8</f>
        <v>1</v>
      </c>
      <c r="F8" s="23">
        <f t="shared" ref="F8:F9" si="1">D8/C8</f>
        <v>1</v>
      </c>
    </row>
    <row r="9" spans="1:6" ht="15.75" customHeight="1" x14ac:dyDescent="0.25">
      <c r="A9" s="74" t="s">
        <v>96</v>
      </c>
      <c r="B9" s="78">
        <v>1450</v>
      </c>
      <c r="C9" s="78">
        <v>1450</v>
      </c>
      <c r="D9" s="78">
        <v>1450</v>
      </c>
      <c r="E9" s="24">
        <f t="shared" si="0"/>
        <v>1</v>
      </c>
      <c r="F9" s="24">
        <f t="shared" si="1"/>
        <v>1</v>
      </c>
    </row>
    <row r="10" spans="1:6" ht="15.75" customHeight="1" x14ac:dyDescent="0.25">
      <c r="A10" s="74" t="s">
        <v>35</v>
      </c>
      <c r="B10" s="78">
        <v>3500</v>
      </c>
      <c r="C10" s="78">
        <v>3500</v>
      </c>
      <c r="D10" s="78">
        <v>3499.9</v>
      </c>
      <c r="E10" s="24">
        <f t="shared" ref="E10:E14" si="2">D10/B10</f>
        <v>0.99997142857142862</v>
      </c>
      <c r="F10" s="24">
        <f t="shared" ref="F10:F14" si="3">D10/C10</f>
        <v>0.99997142857142862</v>
      </c>
    </row>
    <row r="11" spans="1:6" ht="15.75" customHeight="1" x14ac:dyDescent="0.25">
      <c r="A11" s="10" t="s">
        <v>4</v>
      </c>
      <c r="B11" s="76">
        <f>B10+B8</f>
        <v>4950</v>
      </c>
      <c r="C11" s="76">
        <f t="shared" ref="C11:D11" si="4">C10+C8</f>
        <v>4950</v>
      </c>
      <c r="D11" s="76">
        <f t="shared" si="4"/>
        <v>4949.8999999999996</v>
      </c>
      <c r="E11" s="23">
        <f t="shared" si="2"/>
        <v>0.99997979797979786</v>
      </c>
      <c r="F11" s="23">
        <f t="shared" si="3"/>
        <v>0.99997979797979786</v>
      </c>
    </row>
    <row r="12" spans="1:6" ht="15.75" customHeight="1" x14ac:dyDescent="0.25">
      <c r="A12" s="10" t="s">
        <v>3</v>
      </c>
      <c r="B12" s="10"/>
      <c r="C12" s="10"/>
      <c r="D12" s="10"/>
      <c r="E12" s="23"/>
      <c r="F12" s="23"/>
    </row>
    <row r="13" spans="1:6" ht="15.75" customHeight="1" x14ac:dyDescent="0.25">
      <c r="A13" s="10" t="s">
        <v>51</v>
      </c>
      <c r="B13" s="76">
        <f>B9</f>
        <v>1450</v>
      </c>
      <c r="C13" s="76">
        <f>C9</f>
        <v>1450</v>
      </c>
      <c r="D13" s="76">
        <f>D9</f>
        <v>1450</v>
      </c>
      <c r="E13" s="23">
        <f t="shared" si="2"/>
        <v>1</v>
      </c>
      <c r="F13" s="23">
        <f t="shared" si="3"/>
        <v>1</v>
      </c>
    </row>
    <row r="14" spans="1:6" ht="15.75" customHeight="1" x14ac:dyDescent="0.25">
      <c r="A14" s="10" t="s">
        <v>1</v>
      </c>
      <c r="B14" s="76">
        <f>B10</f>
        <v>3500</v>
      </c>
      <c r="C14" s="76">
        <f>C10</f>
        <v>3500</v>
      </c>
      <c r="D14" s="76">
        <f t="shared" ref="D14" si="5">D10</f>
        <v>3499.9</v>
      </c>
      <c r="E14" s="23">
        <f t="shared" si="2"/>
        <v>0.99997142857142862</v>
      </c>
      <c r="F14" s="23">
        <f t="shared" si="3"/>
        <v>0.99997142857142862</v>
      </c>
    </row>
    <row r="15" spans="1:6" ht="15" customHeight="1" x14ac:dyDescent="0.25">
      <c r="A15" s="5"/>
      <c r="B15" s="5"/>
      <c r="C15" s="5"/>
    </row>
    <row r="16" spans="1:6" ht="15" customHeight="1" x14ac:dyDescent="0.25">
      <c r="A16" s="5"/>
      <c r="B16" s="5"/>
      <c r="C16" s="5"/>
    </row>
    <row r="17" spans="1:6" ht="15" customHeight="1" x14ac:dyDescent="0.25">
      <c r="A17" s="102" t="s">
        <v>34</v>
      </c>
      <c r="B17" s="102"/>
      <c r="C17" s="109"/>
      <c r="D17" s="109"/>
      <c r="E17" s="109"/>
      <c r="F17" s="109"/>
    </row>
  </sheetData>
  <mergeCells count="2">
    <mergeCell ref="A4:F4"/>
    <mergeCell ref="A17:F17"/>
  </mergeCells>
  <printOptions horizontalCentered="1"/>
  <pageMargins left="0.82677165354330717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67"/>
  <sheetViews>
    <sheetView showGridLines="0" view="pageBreakPreview" zoomScale="70" zoomScaleNormal="100" zoomScaleSheetLayoutView="70" workbookViewId="0">
      <pane xSplit="1" ySplit="8" topLeftCell="B51" activePane="bottomRight" state="frozen"/>
      <selection pane="topRight" activeCell="B1" sqref="B1"/>
      <selection pane="bottomLeft" activeCell="A8" sqref="A8"/>
      <selection pane="bottomRight" activeCell="B62" sqref="B62"/>
    </sheetView>
  </sheetViews>
  <sheetFormatPr defaultRowHeight="15" x14ac:dyDescent="0.25"/>
  <cols>
    <col min="1" max="1" width="30.85546875" style="12" customWidth="1"/>
    <col min="2" max="2" width="27.28515625" style="12" customWidth="1"/>
    <col min="3" max="3" width="20.28515625" style="12" customWidth="1"/>
    <col min="4" max="4" width="18" style="12" customWidth="1"/>
    <col min="5" max="5" width="19.28515625" style="12" customWidth="1"/>
    <col min="6" max="6" width="19.7109375" style="12" customWidth="1"/>
    <col min="7" max="16384" width="9.140625" style="12"/>
  </cols>
  <sheetData>
    <row r="2" spans="1:6" ht="16.5" customHeight="1" x14ac:dyDescent="0.25">
      <c r="A2" s="53"/>
      <c r="B2" s="53"/>
      <c r="F2" s="26" t="s">
        <v>62</v>
      </c>
    </row>
    <row r="3" spans="1:6" ht="16.5" customHeight="1" x14ac:dyDescent="0.25">
      <c r="A3" s="53"/>
      <c r="B3" s="53"/>
      <c r="F3" s="53" t="s">
        <v>65</v>
      </c>
    </row>
    <row r="4" spans="1:6" ht="9" customHeight="1" x14ac:dyDescent="0.25">
      <c r="A4" s="53"/>
      <c r="B4" s="53"/>
      <c r="F4" s="26"/>
    </row>
    <row r="5" spans="1:6" ht="63.75" customHeight="1" x14ac:dyDescent="0.25">
      <c r="A5" s="94" t="s">
        <v>97</v>
      </c>
      <c r="B5" s="94"/>
      <c r="C5" s="94"/>
      <c r="D5" s="94"/>
      <c r="E5" s="94"/>
      <c r="F5" s="94"/>
    </row>
    <row r="6" spans="1:6" ht="16.5" customHeight="1" x14ac:dyDescent="0.25">
      <c r="A6" s="5"/>
      <c r="F6" s="28" t="s">
        <v>50</v>
      </c>
    </row>
    <row r="7" spans="1:6" ht="141.75" customHeight="1" x14ac:dyDescent="0.25">
      <c r="A7" s="1" t="s">
        <v>52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</row>
    <row r="8" spans="1:6" hidden="1" x14ac:dyDescent="0.25">
      <c r="A8" s="72">
        <v>1</v>
      </c>
      <c r="B8" s="72">
        <v>2</v>
      </c>
      <c r="C8" s="72">
        <v>3</v>
      </c>
      <c r="D8" s="72">
        <v>5</v>
      </c>
      <c r="E8" s="2">
        <v>6</v>
      </c>
      <c r="F8" s="2">
        <v>7</v>
      </c>
    </row>
    <row r="9" spans="1:6" ht="15.75" customHeight="1" x14ac:dyDescent="0.25">
      <c r="A9" s="27" t="s">
        <v>31</v>
      </c>
      <c r="B9" s="76">
        <v>2163</v>
      </c>
      <c r="C9" s="76">
        <v>2163</v>
      </c>
      <c r="D9" s="76">
        <v>2163</v>
      </c>
      <c r="E9" s="23">
        <f t="shared" ref="E9:E10" si="0">D9/B9</f>
        <v>1</v>
      </c>
      <c r="F9" s="23">
        <f t="shared" ref="F9:F10" si="1">D9/C9</f>
        <v>1</v>
      </c>
    </row>
    <row r="10" spans="1:6" ht="15.75" customHeight="1" x14ac:dyDescent="0.25">
      <c r="A10" s="74" t="s">
        <v>7</v>
      </c>
      <c r="B10" s="78">
        <v>2163</v>
      </c>
      <c r="C10" s="78">
        <v>2163</v>
      </c>
      <c r="D10" s="78">
        <v>2163</v>
      </c>
      <c r="E10" s="24">
        <f t="shared" si="0"/>
        <v>1</v>
      </c>
      <c r="F10" s="24">
        <f t="shared" si="1"/>
        <v>1</v>
      </c>
    </row>
    <row r="11" spans="1:6" ht="15.75" customHeight="1" x14ac:dyDescent="0.25">
      <c r="A11" s="27" t="s">
        <v>29</v>
      </c>
      <c r="B11" s="76">
        <v>216</v>
      </c>
      <c r="C11" s="76">
        <v>216</v>
      </c>
      <c r="D11" s="76">
        <v>216</v>
      </c>
      <c r="E11" s="23">
        <f t="shared" ref="E11:E64" si="2">D11/B11</f>
        <v>1</v>
      </c>
      <c r="F11" s="23">
        <f t="shared" ref="F11:F64" si="3">D11/C11</f>
        <v>1</v>
      </c>
    </row>
    <row r="12" spans="1:6" ht="15.75" customHeight="1" x14ac:dyDescent="0.25">
      <c r="A12" s="74" t="s">
        <v>7</v>
      </c>
      <c r="B12" s="78">
        <v>216</v>
      </c>
      <c r="C12" s="78">
        <v>216</v>
      </c>
      <c r="D12" s="78">
        <v>216</v>
      </c>
      <c r="E12" s="24">
        <f t="shared" si="2"/>
        <v>1</v>
      </c>
      <c r="F12" s="24">
        <f t="shared" si="3"/>
        <v>1</v>
      </c>
    </row>
    <row r="13" spans="1:6" ht="15.75" customHeight="1" x14ac:dyDescent="0.25">
      <c r="A13" s="27" t="s">
        <v>43</v>
      </c>
      <c r="B13" s="76">
        <v>5086</v>
      </c>
      <c r="C13" s="76">
        <v>5086</v>
      </c>
      <c r="D13" s="76">
        <v>5086</v>
      </c>
      <c r="E13" s="23">
        <f t="shared" si="2"/>
        <v>1</v>
      </c>
      <c r="F13" s="23">
        <f t="shared" si="3"/>
        <v>1</v>
      </c>
    </row>
    <row r="14" spans="1:6" ht="15.75" customHeight="1" x14ac:dyDescent="0.25">
      <c r="A14" s="74" t="s">
        <v>7</v>
      </c>
      <c r="B14" s="78">
        <v>5086</v>
      </c>
      <c r="C14" s="78">
        <v>5086</v>
      </c>
      <c r="D14" s="78">
        <v>5086</v>
      </c>
      <c r="E14" s="24">
        <f t="shared" si="2"/>
        <v>1</v>
      </c>
      <c r="F14" s="24">
        <f t="shared" si="3"/>
        <v>1</v>
      </c>
    </row>
    <row r="15" spans="1:6" ht="15.75" customHeight="1" x14ac:dyDescent="0.25">
      <c r="A15" s="27" t="s">
        <v>28</v>
      </c>
      <c r="B15" s="76">
        <v>3551</v>
      </c>
      <c r="C15" s="76">
        <v>3551</v>
      </c>
      <c r="D15" s="76">
        <v>3551</v>
      </c>
      <c r="E15" s="23">
        <f t="shared" si="2"/>
        <v>1</v>
      </c>
      <c r="F15" s="23">
        <f t="shared" si="3"/>
        <v>1</v>
      </c>
    </row>
    <row r="16" spans="1:6" ht="15.75" customHeight="1" x14ac:dyDescent="0.25">
      <c r="A16" s="74" t="s">
        <v>7</v>
      </c>
      <c r="B16" s="78">
        <v>3551</v>
      </c>
      <c r="C16" s="78">
        <v>3551</v>
      </c>
      <c r="D16" s="78">
        <v>3551</v>
      </c>
      <c r="E16" s="24">
        <f t="shared" si="2"/>
        <v>1</v>
      </c>
      <c r="F16" s="24">
        <f t="shared" si="3"/>
        <v>1</v>
      </c>
    </row>
    <row r="17" spans="1:6" ht="15.75" customHeight="1" x14ac:dyDescent="0.25">
      <c r="A17" s="27" t="s">
        <v>27</v>
      </c>
      <c r="B17" s="76">
        <v>6289</v>
      </c>
      <c r="C17" s="76">
        <v>6289</v>
      </c>
      <c r="D17" s="76">
        <v>6289</v>
      </c>
      <c r="E17" s="23">
        <f t="shared" si="2"/>
        <v>1</v>
      </c>
      <c r="F17" s="23">
        <f t="shared" si="3"/>
        <v>1</v>
      </c>
    </row>
    <row r="18" spans="1:6" ht="15.75" customHeight="1" x14ac:dyDescent="0.25">
      <c r="A18" s="74" t="s">
        <v>7</v>
      </c>
      <c r="B18" s="78">
        <v>6289</v>
      </c>
      <c r="C18" s="78">
        <v>6289</v>
      </c>
      <c r="D18" s="78">
        <v>6289</v>
      </c>
      <c r="E18" s="24">
        <f t="shared" si="2"/>
        <v>1</v>
      </c>
      <c r="F18" s="24">
        <f t="shared" si="3"/>
        <v>1</v>
      </c>
    </row>
    <row r="19" spans="1:6" ht="15.75" customHeight="1" x14ac:dyDescent="0.25">
      <c r="A19" s="27" t="s">
        <v>25</v>
      </c>
      <c r="B19" s="76">
        <v>1605</v>
      </c>
      <c r="C19" s="76">
        <v>1605</v>
      </c>
      <c r="D19" s="76">
        <v>1605</v>
      </c>
      <c r="E19" s="23">
        <f t="shared" si="2"/>
        <v>1</v>
      </c>
      <c r="F19" s="23">
        <f t="shared" si="3"/>
        <v>1</v>
      </c>
    </row>
    <row r="20" spans="1:6" ht="15.75" customHeight="1" x14ac:dyDescent="0.25">
      <c r="A20" s="74" t="s">
        <v>7</v>
      </c>
      <c r="B20" s="78">
        <v>1605</v>
      </c>
      <c r="C20" s="78">
        <v>1605</v>
      </c>
      <c r="D20" s="78">
        <v>1605</v>
      </c>
      <c r="E20" s="24">
        <f t="shared" si="2"/>
        <v>1</v>
      </c>
      <c r="F20" s="24">
        <f t="shared" si="3"/>
        <v>1</v>
      </c>
    </row>
    <row r="21" spans="1:6" ht="15.75" customHeight="1" x14ac:dyDescent="0.25">
      <c r="A21" s="27" t="s">
        <v>23</v>
      </c>
      <c r="B21" s="76">
        <v>2656</v>
      </c>
      <c r="C21" s="76">
        <v>2656</v>
      </c>
      <c r="D21" s="76">
        <v>2656</v>
      </c>
      <c r="E21" s="23">
        <f t="shared" si="2"/>
        <v>1</v>
      </c>
      <c r="F21" s="23">
        <f t="shared" si="3"/>
        <v>1</v>
      </c>
    </row>
    <row r="22" spans="1:6" ht="15.75" customHeight="1" x14ac:dyDescent="0.25">
      <c r="A22" s="74" t="s">
        <v>7</v>
      </c>
      <c r="B22" s="78">
        <v>2656</v>
      </c>
      <c r="C22" s="78">
        <v>2656</v>
      </c>
      <c r="D22" s="78">
        <v>2656</v>
      </c>
      <c r="E22" s="24">
        <f t="shared" si="2"/>
        <v>1</v>
      </c>
      <c r="F22" s="24">
        <f t="shared" si="3"/>
        <v>1</v>
      </c>
    </row>
    <row r="23" spans="1:6" ht="15.75" customHeight="1" x14ac:dyDescent="0.25">
      <c r="A23" s="27" t="s">
        <v>42</v>
      </c>
      <c r="B23" s="76">
        <v>1626</v>
      </c>
      <c r="C23" s="76">
        <v>1626</v>
      </c>
      <c r="D23" s="76">
        <v>1626</v>
      </c>
      <c r="E23" s="23">
        <f t="shared" si="2"/>
        <v>1</v>
      </c>
      <c r="F23" s="23">
        <f t="shared" si="3"/>
        <v>1</v>
      </c>
    </row>
    <row r="24" spans="1:6" ht="15.75" customHeight="1" x14ac:dyDescent="0.25">
      <c r="A24" s="74" t="s">
        <v>7</v>
      </c>
      <c r="B24" s="78">
        <v>1626</v>
      </c>
      <c r="C24" s="78">
        <v>1626</v>
      </c>
      <c r="D24" s="78">
        <v>1626</v>
      </c>
      <c r="E24" s="24">
        <f t="shared" si="2"/>
        <v>1</v>
      </c>
      <c r="F24" s="24">
        <f t="shared" si="3"/>
        <v>1</v>
      </c>
    </row>
    <row r="25" spans="1:6" ht="15.75" customHeight="1" x14ac:dyDescent="0.25">
      <c r="A25" s="27" t="s">
        <v>21</v>
      </c>
      <c r="B25" s="76">
        <v>7222</v>
      </c>
      <c r="C25" s="76">
        <v>7222</v>
      </c>
      <c r="D25" s="76">
        <v>7222</v>
      </c>
      <c r="E25" s="23">
        <f t="shared" si="2"/>
        <v>1</v>
      </c>
      <c r="F25" s="23">
        <f t="shared" si="3"/>
        <v>1</v>
      </c>
    </row>
    <row r="26" spans="1:6" ht="15.75" customHeight="1" x14ac:dyDescent="0.25">
      <c r="A26" s="74" t="s">
        <v>7</v>
      </c>
      <c r="B26" s="78">
        <v>7222</v>
      </c>
      <c r="C26" s="78">
        <v>7222</v>
      </c>
      <c r="D26" s="78">
        <v>7222</v>
      </c>
      <c r="E26" s="24">
        <f t="shared" si="2"/>
        <v>1</v>
      </c>
      <c r="F26" s="24">
        <f t="shared" si="3"/>
        <v>1</v>
      </c>
    </row>
    <row r="27" spans="1:6" ht="15.75" customHeight="1" x14ac:dyDescent="0.25">
      <c r="A27" s="27" t="s">
        <v>20</v>
      </c>
      <c r="B27" s="76">
        <v>383</v>
      </c>
      <c r="C27" s="76">
        <v>383</v>
      </c>
      <c r="D27" s="76">
        <v>383</v>
      </c>
      <c r="E27" s="23">
        <f t="shared" si="2"/>
        <v>1</v>
      </c>
      <c r="F27" s="23">
        <f t="shared" si="3"/>
        <v>1</v>
      </c>
    </row>
    <row r="28" spans="1:6" ht="15.75" customHeight="1" x14ac:dyDescent="0.25">
      <c r="A28" s="74" t="s">
        <v>7</v>
      </c>
      <c r="B28" s="78">
        <v>383</v>
      </c>
      <c r="C28" s="78">
        <v>383</v>
      </c>
      <c r="D28" s="78">
        <v>383</v>
      </c>
      <c r="E28" s="24">
        <f t="shared" si="2"/>
        <v>1</v>
      </c>
      <c r="F28" s="24">
        <f t="shared" si="3"/>
        <v>1</v>
      </c>
    </row>
    <row r="29" spans="1:6" ht="15.75" customHeight="1" x14ac:dyDescent="0.25">
      <c r="A29" s="27" t="s">
        <v>19</v>
      </c>
      <c r="B29" s="76">
        <v>2436</v>
      </c>
      <c r="C29" s="76">
        <v>2436</v>
      </c>
      <c r="D29" s="76">
        <v>2436</v>
      </c>
      <c r="E29" s="23">
        <f t="shared" si="2"/>
        <v>1</v>
      </c>
      <c r="F29" s="23">
        <f t="shared" si="3"/>
        <v>1</v>
      </c>
    </row>
    <row r="30" spans="1:6" ht="15.75" customHeight="1" x14ac:dyDescent="0.25">
      <c r="A30" s="74" t="s">
        <v>7</v>
      </c>
      <c r="B30" s="78">
        <v>2436</v>
      </c>
      <c r="C30" s="78">
        <v>2436</v>
      </c>
      <c r="D30" s="78">
        <v>2436</v>
      </c>
      <c r="E30" s="24">
        <f t="shared" si="2"/>
        <v>1</v>
      </c>
      <c r="F30" s="24">
        <f t="shared" si="3"/>
        <v>1</v>
      </c>
    </row>
    <row r="31" spans="1:6" ht="15.75" customHeight="1" x14ac:dyDescent="0.25">
      <c r="A31" s="27" t="s">
        <v>18</v>
      </c>
      <c r="B31" s="76">
        <v>15420</v>
      </c>
      <c r="C31" s="76">
        <v>15420</v>
      </c>
      <c r="D31" s="76">
        <v>15420</v>
      </c>
      <c r="E31" s="23">
        <f t="shared" si="2"/>
        <v>1</v>
      </c>
      <c r="F31" s="23">
        <f t="shared" si="3"/>
        <v>1</v>
      </c>
    </row>
    <row r="32" spans="1:6" ht="15.75" customHeight="1" x14ac:dyDescent="0.25">
      <c r="A32" s="74" t="s">
        <v>7</v>
      </c>
      <c r="B32" s="78">
        <v>15420</v>
      </c>
      <c r="C32" s="78">
        <v>15420</v>
      </c>
      <c r="D32" s="78">
        <v>15420</v>
      </c>
      <c r="E32" s="24">
        <f t="shared" si="2"/>
        <v>1</v>
      </c>
      <c r="F32" s="24">
        <f t="shared" si="3"/>
        <v>1</v>
      </c>
    </row>
    <row r="33" spans="1:6" ht="15.75" customHeight="1" x14ac:dyDescent="0.25">
      <c r="A33" s="27" t="s">
        <v>17</v>
      </c>
      <c r="B33" s="76">
        <v>18067</v>
      </c>
      <c r="C33" s="76">
        <v>18067</v>
      </c>
      <c r="D33" s="76">
        <v>18067</v>
      </c>
      <c r="E33" s="23">
        <f t="shared" si="2"/>
        <v>1</v>
      </c>
      <c r="F33" s="23">
        <f t="shared" si="3"/>
        <v>1</v>
      </c>
    </row>
    <row r="34" spans="1:6" ht="15.75" customHeight="1" x14ac:dyDescent="0.25">
      <c r="A34" s="74" t="s">
        <v>7</v>
      </c>
      <c r="B34" s="78">
        <v>18067</v>
      </c>
      <c r="C34" s="78">
        <v>18067</v>
      </c>
      <c r="D34" s="78">
        <v>18067</v>
      </c>
      <c r="E34" s="24">
        <f t="shared" si="2"/>
        <v>1</v>
      </c>
      <c r="F34" s="24">
        <f t="shared" si="3"/>
        <v>1</v>
      </c>
    </row>
    <row r="35" spans="1:6" ht="15.75" customHeight="1" x14ac:dyDescent="0.25">
      <c r="A35" s="27" t="s">
        <v>16</v>
      </c>
      <c r="B35" s="76">
        <v>838</v>
      </c>
      <c r="C35" s="76">
        <v>838</v>
      </c>
      <c r="D35" s="76">
        <v>838</v>
      </c>
      <c r="E35" s="23">
        <f t="shared" si="2"/>
        <v>1</v>
      </c>
      <c r="F35" s="23">
        <f t="shared" si="3"/>
        <v>1</v>
      </c>
    </row>
    <row r="36" spans="1:6" ht="15.75" customHeight="1" x14ac:dyDescent="0.25">
      <c r="A36" s="74" t="s">
        <v>7</v>
      </c>
      <c r="B36" s="78">
        <v>838</v>
      </c>
      <c r="C36" s="78">
        <v>838</v>
      </c>
      <c r="D36" s="78">
        <v>838</v>
      </c>
      <c r="E36" s="24">
        <f t="shared" si="2"/>
        <v>1</v>
      </c>
      <c r="F36" s="24">
        <f t="shared" si="3"/>
        <v>1</v>
      </c>
    </row>
    <row r="37" spans="1:6" ht="15.75" customHeight="1" x14ac:dyDescent="0.25">
      <c r="A37" s="27" t="s">
        <v>15</v>
      </c>
      <c r="B37" s="76">
        <v>785</v>
      </c>
      <c r="C37" s="76">
        <v>785</v>
      </c>
      <c r="D37" s="76">
        <v>785</v>
      </c>
      <c r="E37" s="23">
        <f t="shared" si="2"/>
        <v>1</v>
      </c>
      <c r="F37" s="23">
        <f t="shared" si="3"/>
        <v>1</v>
      </c>
    </row>
    <row r="38" spans="1:6" ht="15.75" customHeight="1" x14ac:dyDescent="0.25">
      <c r="A38" s="74" t="s">
        <v>7</v>
      </c>
      <c r="B38" s="78">
        <v>785</v>
      </c>
      <c r="C38" s="78">
        <v>785</v>
      </c>
      <c r="D38" s="78">
        <v>785</v>
      </c>
      <c r="E38" s="24">
        <f t="shared" si="2"/>
        <v>1</v>
      </c>
      <c r="F38" s="24">
        <f t="shared" si="3"/>
        <v>1</v>
      </c>
    </row>
    <row r="39" spans="1:6" ht="15.75" customHeight="1" x14ac:dyDescent="0.25">
      <c r="A39" s="27" t="s">
        <v>14</v>
      </c>
      <c r="B39" s="76">
        <v>4720</v>
      </c>
      <c r="C39" s="76">
        <v>4720</v>
      </c>
      <c r="D39" s="76">
        <v>4720</v>
      </c>
      <c r="E39" s="23">
        <f t="shared" si="2"/>
        <v>1</v>
      </c>
      <c r="F39" s="23">
        <f t="shared" si="3"/>
        <v>1</v>
      </c>
    </row>
    <row r="40" spans="1:6" ht="15.75" customHeight="1" x14ac:dyDescent="0.25">
      <c r="A40" s="74" t="s">
        <v>7</v>
      </c>
      <c r="B40" s="78">
        <v>4720</v>
      </c>
      <c r="C40" s="78">
        <v>4720</v>
      </c>
      <c r="D40" s="78">
        <v>4720</v>
      </c>
      <c r="E40" s="24">
        <f t="shared" si="2"/>
        <v>1</v>
      </c>
      <c r="F40" s="24">
        <f t="shared" si="3"/>
        <v>1</v>
      </c>
    </row>
    <row r="41" spans="1:6" ht="15.75" customHeight="1" x14ac:dyDescent="0.25">
      <c r="A41" s="27" t="s">
        <v>41</v>
      </c>
      <c r="B41" s="76">
        <v>287</v>
      </c>
      <c r="C41" s="76">
        <v>287</v>
      </c>
      <c r="D41" s="76">
        <v>287</v>
      </c>
      <c r="E41" s="23">
        <f t="shared" si="2"/>
        <v>1</v>
      </c>
      <c r="F41" s="23">
        <f t="shared" si="3"/>
        <v>1</v>
      </c>
    </row>
    <row r="42" spans="1:6" ht="15.75" customHeight="1" x14ac:dyDescent="0.25">
      <c r="A42" s="74" t="s">
        <v>7</v>
      </c>
      <c r="B42" s="78">
        <v>287</v>
      </c>
      <c r="C42" s="78">
        <v>287</v>
      </c>
      <c r="D42" s="78">
        <v>287</v>
      </c>
      <c r="E42" s="24">
        <f t="shared" si="2"/>
        <v>1</v>
      </c>
      <c r="F42" s="24">
        <f t="shared" si="3"/>
        <v>1</v>
      </c>
    </row>
    <row r="43" spans="1:6" ht="15.75" customHeight="1" x14ac:dyDescent="0.25">
      <c r="A43" s="27" t="s">
        <v>13</v>
      </c>
      <c r="B43" s="76">
        <v>5727</v>
      </c>
      <c r="C43" s="76">
        <v>5727</v>
      </c>
      <c r="D43" s="76">
        <v>5727</v>
      </c>
      <c r="E43" s="23">
        <f t="shared" si="2"/>
        <v>1</v>
      </c>
      <c r="F43" s="23">
        <f t="shared" si="3"/>
        <v>1</v>
      </c>
    </row>
    <row r="44" spans="1:6" ht="15.75" customHeight="1" x14ac:dyDescent="0.25">
      <c r="A44" s="74" t="s">
        <v>7</v>
      </c>
      <c r="B44" s="78">
        <v>5727</v>
      </c>
      <c r="C44" s="78">
        <v>5727</v>
      </c>
      <c r="D44" s="78">
        <v>5727</v>
      </c>
      <c r="E44" s="24">
        <f t="shared" si="2"/>
        <v>1</v>
      </c>
      <c r="F44" s="24">
        <f t="shared" si="3"/>
        <v>1</v>
      </c>
    </row>
    <row r="45" spans="1:6" ht="15.75" customHeight="1" x14ac:dyDescent="0.25">
      <c r="A45" s="27" t="s">
        <v>12</v>
      </c>
      <c r="B45" s="76">
        <v>2362</v>
      </c>
      <c r="C45" s="76">
        <v>2362</v>
      </c>
      <c r="D45" s="76">
        <v>2362</v>
      </c>
      <c r="E45" s="23">
        <f t="shared" si="2"/>
        <v>1</v>
      </c>
      <c r="F45" s="23">
        <f t="shared" si="3"/>
        <v>1</v>
      </c>
    </row>
    <row r="46" spans="1:6" ht="15.75" customHeight="1" x14ac:dyDescent="0.25">
      <c r="A46" s="74" t="s">
        <v>7</v>
      </c>
      <c r="B46" s="78">
        <v>2362</v>
      </c>
      <c r="C46" s="78">
        <v>2362</v>
      </c>
      <c r="D46" s="78">
        <v>2362</v>
      </c>
      <c r="E46" s="24">
        <f t="shared" si="2"/>
        <v>1</v>
      </c>
      <c r="F46" s="24">
        <f t="shared" si="3"/>
        <v>1</v>
      </c>
    </row>
    <row r="47" spans="1:6" ht="15.75" customHeight="1" x14ac:dyDescent="0.25">
      <c r="A47" s="27" t="s">
        <v>11</v>
      </c>
      <c r="B47" s="76">
        <v>5604</v>
      </c>
      <c r="C47" s="76">
        <v>5604</v>
      </c>
      <c r="D47" s="76">
        <v>5604</v>
      </c>
      <c r="E47" s="23">
        <f t="shared" si="2"/>
        <v>1</v>
      </c>
      <c r="F47" s="23">
        <f t="shared" si="3"/>
        <v>1</v>
      </c>
    </row>
    <row r="48" spans="1:6" ht="15.75" customHeight="1" x14ac:dyDescent="0.25">
      <c r="A48" s="74" t="s">
        <v>7</v>
      </c>
      <c r="B48" s="78">
        <v>5604</v>
      </c>
      <c r="C48" s="78">
        <v>5604</v>
      </c>
      <c r="D48" s="78">
        <v>5604</v>
      </c>
      <c r="E48" s="24">
        <f t="shared" si="2"/>
        <v>1</v>
      </c>
      <c r="F48" s="24">
        <f t="shared" si="3"/>
        <v>1</v>
      </c>
    </row>
    <row r="49" spans="1:6" ht="15.75" customHeight="1" x14ac:dyDescent="0.25">
      <c r="A49" s="27" t="s">
        <v>10</v>
      </c>
      <c r="B49" s="76">
        <v>229</v>
      </c>
      <c r="C49" s="76">
        <v>229</v>
      </c>
      <c r="D49" s="76">
        <v>229</v>
      </c>
      <c r="E49" s="23">
        <f t="shared" si="2"/>
        <v>1</v>
      </c>
      <c r="F49" s="23">
        <f t="shared" si="3"/>
        <v>1</v>
      </c>
    </row>
    <row r="50" spans="1:6" ht="15.75" customHeight="1" x14ac:dyDescent="0.25">
      <c r="A50" s="74" t="s">
        <v>7</v>
      </c>
      <c r="B50" s="78">
        <v>229</v>
      </c>
      <c r="C50" s="78">
        <v>229</v>
      </c>
      <c r="D50" s="78">
        <v>229</v>
      </c>
      <c r="E50" s="24">
        <f t="shared" si="2"/>
        <v>1</v>
      </c>
      <c r="F50" s="24">
        <f t="shared" si="3"/>
        <v>1</v>
      </c>
    </row>
    <row r="51" spans="1:6" ht="15.75" customHeight="1" x14ac:dyDescent="0.25">
      <c r="A51" s="27" t="s">
        <v>40</v>
      </c>
      <c r="B51" s="76">
        <v>583</v>
      </c>
      <c r="C51" s="76">
        <v>583</v>
      </c>
      <c r="D51" s="76">
        <v>583</v>
      </c>
      <c r="E51" s="23">
        <f t="shared" si="2"/>
        <v>1</v>
      </c>
      <c r="F51" s="23">
        <f t="shared" si="3"/>
        <v>1</v>
      </c>
    </row>
    <row r="52" spans="1:6" ht="15.75" customHeight="1" x14ac:dyDescent="0.25">
      <c r="A52" s="74" t="s">
        <v>7</v>
      </c>
      <c r="B52" s="78">
        <v>583</v>
      </c>
      <c r="C52" s="78">
        <v>583</v>
      </c>
      <c r="D52" s="78">
        <v>583</v>
      </c>
      <c r="E52" s="24">
        <f t="shared" si="2"/>
        <v>1</v>
      </c>
      <c r="F52" s="24">
        <f t="shared" si="3"/>
        <v>1</v>
      </c>
    </row>
    <row r="53" spans="1:6" ht="15.75" customHeight="1" x14ac:dyDescent="0.25">
      <c r="A53" s="27" t="s">
        <v>39</v>
      </c>
      <c r="B53" s="76">
        <v>1578</v>
      </c>
      <c r="C53" s="76">
        <v>1578</v>
      </c>
      <c r="D53" s="76">
        <v>1578</v>
      </c>
      <c r="E53" s="23">
        <f t="shared" si="2"/>
        <v>1</v>
      </c>
      <c r="F53" s="23">
        <f t="shared" si="3"/>
        <v>1</v>
      </c>
    </row>
    <row r="54" spans="1:6" ht="15.75" customHeight="1" x14ac:dyDescent="0.25">
      <c r="A54" s="74" t="s">
        <v>7</v>
      </c>
      <c r="B54" s="78">
        <v>1578</v>
      </c>
      <c r="C54" s="78">
        <v>1578</v>
      </c>
      <c r="D54" s="78">
        <v>1578</v>
      </c>
      <c r="E54" s="24">
        <f t="shared" si="2"/>
        <v>1</v>
      </c>
      <c r="F54" s="24">
        <f t="shared" si="3"/>
        <v>1</v>
      </c>
    </row>
    <row r="55" spans="1:6" ht="15.75" customHeight="1" x14ac:dyDescent="0.25">
      <c r="A55" s="27" t="s">
        <v>9</v>
      </c>
      <c r="B55" s="76">
        <v>743</v>
      </c>
      <c r="C55" s="76">
        <v>743</v>
      </c>
      <c r="D55" s="76">
        <v>743</v>
      </c>
      <c r="E55" s="23">
        <f t="shared" si="2"/>
        <v>1</v>
      </c>
      <c r="F55" s="23">
        <f t="shared" si="3"/>
        <v>1</v>
      </c>
    </row>
    <row r="56" spans="1:6" ht="15.75" customHeight="1" x14ac:dyDescent="0.25">
      <c r="A56" s="74" t="s">
        <v>7</v>
      </c>
      <c r="B56" s="78">
        <v>743</v>
      </c>
      <c r="C56" s="78">
        <v>743</v>
      </c>
      <c r="D56" s="78">
        <v>743</v>
      </c>
      <c r="E56" s="24">
        <f t="shared" si="2"/>
        <v>1</v>
      </c>
      <c r="F56" s="24">
        <f t="shared" si="3"/>
        <v>1</v>
      </c>
    </row>
    <row r="57" spans="1:6" ht="15.75" customHeight="1" x14ac:dyDescent="0.25">
      <c r="A57" s="27" t="s">
        <v>38</v>
      </c>
      <c r="B57" s="76">
        <v>2871</v>
      </c>
      <c r="C57" s="76">
        <v>2871</v>
      </c>
      <c r="D57" s="76">
        <v>2871</v>
      </c>
      <c r="E57" s="23">
        <f t="shared" si="2"/>
        <v>1</v>
      </c>
      <c r="F57" s="23">
        <f t="shared" si="3"/>
        <v>1</v>
      </c>
    </row>
    <row r="58" spans="1:6" ht="15.75" customHeight="1" x14ac:dyDescent="0.25">
      <c r="A58" s="74" t="s">
        <v>7</v>
      </c>
      <c r="B58" s="78">
        <v>2871</v>
      </c>
      <c r="C58" s="78">
        <v>2871</v>
      </c>
      <c r="D58" s="78">
        <v>2871</v>
      </c>
      <c r="E58" s="24">
        <f t="shared" si="2"/>
        <v>1</v>
      </c>
      <c r="F58" s="24">
        <f t="shared" si="3"/>
        <v>1</v>
      </c>
    </row>
    <row r="59" spans="1:6" ht="15.75" customHeight="1" x14ac:dyDescent="0.25">
      <c r="A59" s="27" t="s">
        <v>8</v>
      </c>
      <c r="B59" s="76">
        <v>353</v>
      </c>
      <c r="C59" s="76">
        <v>353</v>
      </c>
      <c r="D59" s="76">
        <v>353</v>
      </c>
      <c r="E59" s="23">
        <f t="shared" si="2"/>
        <v>1</v>
      </c>
      <c r="F59" s="23">
        <f t="shared" si="3"/>
        <v>1</v>
      </c>
    </row>
    <row r="60" spans="1:6" ht="15.75" customHeight="1" x14ac:dyDescent="0.25">
      <c r="A60" s="74" t="s">
        <v>7</v>
      </c>
      <c r="B60" s="78">
        <v>353</v>
      </c>
      <c r="C60" s="78">
        <v>353</v>
      </c>
      <c r="D60" s="78">
        <v>353</v>
      </c>
      <c r="E60" s="24">
        <f t="shared" si="2"/>
        <v>1</v>
      </c>
      <c r="F60" s="24">
        <f t="shared" si="3"/>
        <v>1</v>
      </c>
    </row>
    <row r="61" spans="1:6" ht="409.6" hidden="1" customHeight="1" x14ac:dyDescent="0.25">
      <c r="A61" s="29" t="s">
        <v>7</v>
      </c>
      <c r="B61" s="56">
        <v>353</v>
      </c>
      <c r="C61" s="56">
        <v>353</v>
      </c>
      <c r="D61" s="56">
        <v>353</v>
      </c>
      <c r="E61" s="23">
        <f t="shared" si="2"/>
        <v>1</v>
      </c>
      <c r="F61" s="23">
        <f t="shared" si="3"/>
        <v>1</v>
      </c>
    </row>
    <row r="62" spans="1:6" ht="15.75" customHeight="1" x14ac:dyDescent="0.25">
      <c r="A62" s="10" t="s">
        <v>4</v>
      </c>
      <c r="B62" s="55">
        <f>B59+B57+B55+B53+B51+B49+B47+B45+B43+B41+B39+B37+B35+B33+B31+B29+B27+B25+B23+B21+B19+B17+B15+B13+B11+B9</f>
        <v>93400</v>
      </c>
      <c r="C62" s="55">
        <f t="shared" ref="C62" si="4">C59+C57+C55+C53+C51+C49+C47+C45+C43+C41+C39+C37+C35+C33+C31+C29+C27+C25+C23+C21+C19+C17+C15+C13+C11+C9</f>
        <v>93400</v>
      </c>
      <c r="D62" s="55">
        <f t="shared" ref="D62" si="5">D59+D57+D55+D53+D51+D49+D47+D45+D43+D41+D39+D37+D35+D33+D31+D29+D27+D25+D23+D21+D19+D17+D15+D13+D11+D9</f>
        <v>93400</v>
      </c>
      <c r="E62" s="23">
        <f t="shared" si="2"/>
        <v>1</v>
      </c>
      <c r="F62" s="23">
        <f t="shared" si="3"/>
        <v>1</v>
      </c>
    </row>
    <row r="63" spans="1:6" ht="15.75" customHeight="1" x14ac:dyDescent="0.25">
      <c r="A63" s="10" t="s">
        <v>3</v>
      </c>
      <c r="B63" s="10"/>
      <c r="C63" s="10"/>
      <c r="D63" s="10"/>
      <c r="E63" s="23"/>
      <c r="F63" s="23"/>
    </row>
    <row r="64" spans="1:6" ht="15.75" customHeight="1" x14ac:dyDescent="0.25">
      <c r="A64" s="10" t="s">
        <v>2</v>
      </c>
      <c r="B64" s="55">
        <f>B60+B58+B56+B54+B52+B50+B48+B46+B44+B42+B40+B38+B36+B34+B32+B30+B28+B26+B24+B22+B20+B18+B16+B14+B12+B10</f>
        <v>93400</v>
      </c>
      <c r="C64" s="55">
        <f t="shared" ref="C64" si="6">C60+C58+C56+C54+C52+C50+C48+C46+C44+C42+C40+C38+C36+C34+C32+C30+C28+C26+C24+C22+C20+C18+C16+C14+C12+C10</f>
        <v>93400</v>
      </c>
      <c r="D64" s="55">
        <f t="shared" ref="D64" si="7">D60+D58+D56+D54+D52+D50+D48+D46+D44+D42+D40+D38+D36+D34+D32+D30+D28+D26+D24+D22+D20+D18+D16+D14+D12+D10</f>
        <v>93400</v>
      </c>
      <c r="E64" s="23">
        <f t="shared" si="2"/>
        <v>1</v>
      </c>
      <c r="F64" s="23">
        <f t="shared" si="3"/>
        <v>1</v>
      </c>
    </row>
    <row r="65" spans="1:6" ht="15" customHeight="1" x14ac:dyDescent="0.25">
      <c r="A65" s="5"/>
      <c r="B65" s="5"/>
    </row>
    <row r="66" spans="1:6" ht="15" customHeight="1" x14ac:dyDescent="0.25">
      <c r="A66" s="102" t="s">
        <v>34</v>
      </c>
      <c r="B66" s="102"/>
      <c r="C66" s="112"/>
      <c r="D66" s="112"/>
      <c r="E66" s="112"/>
      <c r="F66" s="112"/>
    </row>
    <row r="67" spans="1:6" ht="14.25" customHeight="1" x14ac:dyDescent="0.25">
      <c r="A67" s="5"/>
      <c r="B67" s="5"/>
    </row>
  </sheetData>
  <mergeCells count="2">
    <mergeCell ref="A5:F5"/>
    <mergeCell ref="A66:F66"/>
  </mergeCells>
  <printOptions horizontalCentered="1"/>
  <pageMargins left="0.82677165354330717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2"/>
  <sheetViews>
    <sheetView showGridLines="0" view="pageBreakPreview" zoomScale="70" zoomScaleNormal="100" zoomScaleSheetLayoutView="70" workbookViewId="0">
      <pane xSplit="1" ySplit="8" topLeftCell="B66" activePane="bottomRight" state="frozen"/>
      <selection pane="topRight" activeCell="B1" sqref="B1"/>
      <selection pane="bottomLeft" activeCell="A8" sqref="A8"/>
      <selection pane="bottomRight" activeCell="B75" sqref="B75"/>
    </sheetView>
  </sheetViews>
  <sheetFormatPr defaultRowHeight="15" x14ac:dyDescent="0.25"/>
  <cols>
    <col min="1" max="1" width="32.140625" style="14" customWidth="1"/>
    <col min="2" max="2" width="30.5703125" style="14" customWidth="1"/>
    <col min="3" max="3" width="18.5703125" style="14" customWidth="1"/>
    <col min="4" max="4" width="18.42578125" style="14" customWidth="1"/>
    <col min="5" max="5" width="18.28515625" style="14" customWidth="1"/>
    <col min="6" max="6" width="19.85546875" style="14" customWidth="1"/>
    <col min="7" max="248" width="9.140625" style="14" customWidth="1"/>
    <col min="249" max="16384" width="9.140625" style="14"/>
  </cols>
  <sheetData>
    <row r="1" spans="1:6" ht="12.75" customHeight="1" x14ac:dyDescent="0.25"/>
    <row r="2" spans="1:6" ht="14.25" customHeight="1" x14ac:dyDescent="0.25">
      <c r="A2" s="5"/>
      <c r="B2" s="45"/>
      <c r="F2" s="26" t="s">
        <v>63</v>
      </c>
    </row>
    <row r="3" spans="1:6" ht="14.25" customHeight="1" x14ac:dyDescent="0.25">
      <c r="A3" s="5"/>
      <c r="B3" s="45"/>
      <c r="F3" s="45" t="s">
        <v>65</v>
      </c>
    </row>
    <row r="4" spans="1:6" ht="9.75" customHeight="1" x14ac:dyDescent="0.25">
      <c r="A4" s="5"/>
      <c r="B4" s="45"/>
    </row>
    <row r="5" spans="1:6" ht="33" customHeight="1" x14ac:dyDescent="0.25">
      <c r="A5" s="94" t="s">
        <v>98</v>
      </c>
      <c r="B5" s="94"/>
      <c r="C5" s="113"/>
      <c r="D5" s="113"/>
      <c r="E5" s="113"/>
      <c r="F5" s="113"/>
    </row>
    <row r="6" spans="1:6" ht="17.25" customHeight="1" x14ac:dyDescent="0.25">
      <c r="A6" s="5"/>
      <c r="F6" s="45" t="s">
        <v>33</v>
      </c>
    </row>
    <row r="7" spans="1:6" ht="124.5" customHeight="1" x14ac:dyDescent="0.25">
      <c r="A7" s="1" t="s">
        <v>32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</row>
    <row r="8" spans="1:6" hidden="1" x14ac:dyDescent="0.25">
      <c r="A8" s="72">
        <v>1</v>
      </c>
      <c r="B8" s="72">
        <v>2</v>
      </c>
      <c r="C8" s="72">
        <v>3</v>
      </c>
      <c r="D8" s="72">
        <v>5</v>
      </c>
      <c r="E8" s="2">
        <v>6</v>
      </c>
      <c r="F8" s="2">
        <v>7</v>
      </c>
    </row>
    <row r="9" spans="1:6" ht="15.75" customHeight="1" x14ac:dyDescent="0.25">
      <c r="A9" s="27" t="s">
        <v>31</v>
      </c>
      <c r="B9" s="76">
        <v>93</v>
      </c>
      <c r="C9" s="76">
        <v>93</v>
      </c>
      <c r="D9" s="76">
        <v>93</v>
      </c>
      <c r="E9" s="23">
        <f t="shared" ref="E9:E10" si="0">D9/B9</f>
        <v>1</v>
      </c>
      <c r="F9" s="23">
        <f t="shared" ref="F9:F10" si="1">D9/C9</f>
        <v>1</v>
      </c>
    </row>
    <row r="10" spans="1:6" ht="15.75" customHeight="1" x14ac:dyDescent="0.25">
      <c r="A10" s="74" t="s">
        <v>7</v>
      </c>
      <c r="B10" s="78">
        <v>93</v>
      </c>
      <c r="C10" s="78">
        <v>93</v>
      </c>
      <c r="D10" s="78">
        <v>93</v>
      </c>
      <c r="E10" s="24">
        <f t="shared" si="0"/>
        <v>1</v>
      </c>
      <c r="F10" s="24">
        <f t="shared" si="1"/>
        <v>1</v>
      </c>
    </row>
    <row r="11" spans="1:6" ht="15.75" customHeight="1" x14ac:dyDescent="0.25">
      <c r="A11" s="27" t="s">
        <v>30</v>
      </c>
      <c r="B11" s="76">
        <v>258</v>
      </c>
      <c r="C11" s="76">
        <v>258</v>
      </c>
      <c r="D11" s="76">
        <v>258</v>
      </c>
      <c r="E11" s="23">
        <f t="shared" ref="E11:E74" si="2">D11/B11</f>
        <v>1</v>
      </c>
      <c r="F11" s="23">
        <f t="shared" ref="F11:F74" si="3">D11/C11</f>
        <v>1</v>
      </c>
    </row>
    <row r="12" spans="1:6" ht="15.75" customHeight="1" x14ac:dyDescent="0.25">
      <c r="A12" s="74" t="s">
        <v>7</v>
      </c>
      <c r="B12" s="78">
        <v>258</v>
      </c>
      <c r="C12" s="78">
        <v>258</v>
      </c>
      <c r="D12" s="78">
        <v>258</v>
      </c>
      <c r="E12" s="24">
        <f t="shared" si="2"/>
        <v>1</v>
      </c>
      <c r="F12" s="24">
        <f t="shared" si="3"/>
        <v>1</v>
      </c>
    </row>
    <row r="13" spans="1:6" ht="15.75" customHeight="1" x14ac:dyDescent="0.25">
      <c r="A13" s="27" t="s">
        <v>29</v>
      </c>
      <c r="B13" s="76">
        <v>170</v>
      </c>
      <c r="C13" s="76">
        <v>170</v>
      </c>
      <c r="D13" s="76">
        <v>170</v>
      </c>
      <c r="E13" s="23">
        <f t="shared" si="2"/>
        <v>1</v>
      </c>
      <c r="F13" s="23">
        <f t="shared" si="3"/>
        <v>1</v>
      </c>
    </row>
    <row r="14" spans="1:6" ht="15.75" customHeight="1" x14ac:dyDescent="0.25">
      <c r="A14" s="74" t="s">
        <v>7</v>
      </c>
      <c r="B14" s="78">
        <v>170</v>
      </c>
      <c r="C14" s="78">
        <v>170</v>
      </c>
      <c r="D14" s="78">
        <v>170</v>
      </c>
      <c r="E14" s="24">
        <f t="shared" si="2"/>
        <v>1</v>
      </c>
      <c r="F14" s="24">
        <f t="shared" si="3"/>
        <v>1</v>
      </c>
    </row>
    <row r="15" spans="1:6" ht="15.75" customHeight="1" x14ac:dyDescent="0.25">
      <c r="A15" s="27" t="s">
        <v>43</v>
      </c>
      <c r="B15" s="76">
        <v>116</v>
      </c>
      <c r="C15" s="76">
        <v>116</v>
      </c>
      <c r="D15" s="76">
        <v>116</v>
      </c>
      <c r="E15" s="23">
        <f t="shared" si="2"/>
        <v>1</v>
      </c>
      <c r="F15" s="23">
        <f t="shared" si="3"/>
        <v>1</v>
      </c>
    </row>
    <row r="16" spans="1:6" ht="15.75" customHeight="1" x14ac:dyDescent="0.25">
      <c r="A16" s="74" t="s">
        <v>7</v>
      </c>
      <c r="B16" s="78">
        <v>116</v>
      </c>
      <c r="C16" s="78">
        <v>116</v>
      </c>
      <c r="D16" s="78">
        <v>116</v>
      </c>
      <c r="E16" s="24">
        <f t="shared" si="2"/>
        <v>1</v>
      </c>
      <c r="F16" s="24">
        <f t="shared" si="3"/>
        <v>1</v>
      </c>
    </row>
    <row r="17" spans="1:6" ht="15.75" customHeight="1" x14ac:dyDescent="0.25">
      <c r="A17" s="27" t="s">
        <v>28</v>
      </c>
      <c r="B17" s="76">
        <v>110</v>
      </c>
      <c r="C17" s="76">
        <v>110</v>
      </c>
      <c r="D17" s="76">
        <v>110</v>
      </c>
      <c r="E17" s="23">
        <f t="shared" si="2"/>
        <v>1</v>
      </c>
      <c r="F17" s="23">
        <f t="shared" si="3"/>
        <v>1</v>
      </c>
    </row>
    <row r="18" spans="1:6" ht="15.75" customHeight="1" x14ac:dyDescent="0.25">
      <c r="A18" s="74" t="s">
        <v>7</v>
      </c>
      <c r="B18" s="78">
        <v>110</v>
      </c>
      <c r="C18" s="78">
        <v>110</v>
      </c>
      <c r="D18" s="78">
        <v>110</v>
      </c>
      <c r="E18" s="24">
        <f t="shared" si="2"/>
        <v>1</v>
      </c>
      <c r="F18" s="24">
        <f t="shared" si="3"/>
        <v>1</v>
      </c>
    </row>
    <row r="19" spans="1:6" ht="15.75" customHeight="1" x14ac:dyDescent="0.25">
      <c r="A19" s="27" t="s">
        <v>27</v>
      </c>
      <c r="B19" s="76">
        <v>97</v>
      </c>
      <c r="C19" s="76">
        <v>97</v>
      </c>
      <c r="D19" s="76">
        <v>97</v>
      </c>
      <c r="E19" s="23">
        <f t="shared" si="2"/>
        <v>1</v>
      </c>
      <c r="F19" s="23">
        <f t="shared" si="3"/>
        <v>1</v>
      </c>
    </row>
    <row r="20" spans="1:6" ht="15.75" customHeight="1" x14ac:dyDescent="0.25">
      <c r="A20" s="74" t="s">
        <v>7</v>
      </c>
      <c r="B20" s="78">
        <v>97</v>
      </c>
      <c r="C20" s="78">
        <v>97</v>
      </c>
      <c r="D20" s="78">
        <v>97</v>
      </c>
      <c r="E20" s="24">
        <f t="shared" si="2"/>
        <v>1</v>
      </c>
      <c r="F20" s="24">
        <f t="shared" si="3"/>
        <v>1</v>
      </c>
    </row>
    <row r="21" spans="1:6" ht="15.75" customHeight="1" x14ac:dyDescent="0.25">
      <c r="A21" s="27" t="s">
        <v>26</v>
      </c>
      <c r="B21" s="76">
        <v>325</v>
      </c>
      <c r="C21" s="76">
        <v>325</v>
      </c>
      <c r="D21" s="76">
        <v>325</v>
      </c>
      <c r="E21" s="23">
        <f t="shared" si="2"/>
        <v>1</v>
      </c>
      <c r="F21" s="23">
        <f t="shared" si="3"/>
        <v>1</v>
      </c>
    </row>
    <row r="22" spans="1:6" ht="15.75" customHeight="1" x14ac:dyDescent="0.25">
      <c r="A22" s="74" t="s">
        <v>7</v>
      </c>
      <c r="B22" s="78">
        <v>325</v>
      </c>
      <c r="C22" s="78">
        <v>325</v>
      </c>
      <c r="D22" s="78">
        <v>325</v>
      </c>
      <c r="E22" s="24">
        <f t="shared" si="2"/>
        <v>1</v>
      </c>
      <c r="F22" s="24">
        <f t="shared" si="3"/>
        <v>1</v>
      </c>
    </row>
    <row r="23" spans="1:6" ht="15.75" customHeight="1" x14ac:dyDescent="0.25">
      <c r="A23" s="27" t="s">
        <v>25</v>
      </c>
      <c r="B23" s="76">
        <v>242</v>
      </c>
      <c r="C23" s="76">
        <v>242</v>
      </c>
      <c r="D23" s="76">
        <v>242</v>
      </c>
      <c r="E23" s="23">
        <f t="shared" si="2"/>
        <v>1</v>
      </c>
      <c r="F23" s="23">
        <f t="shared" si="3"/>
        <v>1</v>
      </c>
    </row>
    <row r="24" spans="1:6" ht="15.75" customHeight="1" x14ac:dyDescent="0.25">
      <c r="A24" s="74" t="s">
        <v>7</v>
      </c>
      <c r="B24" s="78">
        <v>242</v>
      </c>
      <c r="C24" s="78">
        <v>242</v>
      </c>
      <c r="D24" s="78">
        <v>242</v>
      </c>
      <c r="E24" s="24">
        <f t="shared" si="2"/>
        <v>1</v>
      </c>
      <c r="F24" s="24">
        <f t="shared" si="3"/>
        <v>1</v>
      </c>
    </row>
    <row r="25" spans="1:6" ht="15.75" customHeight="1" x14ac:dyDescent="0.25">
      <c r="A25" s="27" t="s">
        <v>24</v>
      </c>
      <c r="B25" s="76">
        <v>117</v>
      </c>
      <c r="C25" s="76">
        <v>117</v>
      </c>
      <c r="D25" s="76">
        <v>117</v>
      </c>
      <c r="E25" s="23">
        <f t="shared" si="2"/>
        <v>1</v>
      </c>
      <c r="F25" s="23">
        <f t="shared" si="3"/>
        <v>1</v>
      </c>
    </row>
    <row r="26" spans="1:6" ht="15.75" customHeight="1" x14ac:dyDescent="0.25">
      <c r="A26" s="74" t="s">
        <v>7</v>
      </c>
      <c r="B26" s="78">
        <v>117</v>
      </c>
      <c r="C26" s="78">
        <v>117</v>
      </c>
      <c r="D26" s="78">
        <v>117</v>
      </c>
      <c r="E26" s="24">
        <f t="shared" si="2"/>
        <v>1</v>
      </c>
      <c r="F26" s="24">
        <f t="shared" si="3"/>
        <v>1</v>
      </c>
    </row>
    <row r="27" spans="1:6" ht="15.75" customHeight="1" x14ac:dyDescent="0.25">
      <c r="A27" s="27" t="s">
        <v>23</v>
      </c>
      <c r="B27" s="76">
        <v>131</v>
      </c>
      <c r="C27" s="76">
        <v>131</v>
      </c>
      <c r="D27" s="76">
        <v>131</v>
      </c>
      <c r="E27" s="23">
        <f t="shared" si="2"/>
        <v>1</v>
      </c>
      <c r="F27" s="23">
        <f t="shared" si="3"/>
        <v>1</v>
      </c>
    </row>
    <row r="28" spans="1:6" ht="15.75" customHeight="1" x14ac:dyDescent="0.25">
      <c r="A28" s="74" t="s">
        <v>7</v>
      </c>
      <c r="B28" s="78">
        <v>131</v>
      </c>
      <c r="C28" s="78">
        <v>131</v>
      </c>
      <c r="D28" s="78">
        <v>131</v>
      </c>
      <c r="E28" s="24">
        <f t="shared" si="2"/>
        <v>1</v>
      </c>
      <c r="F28" s="24">
        <f t="shared" si="3"/>
        <v>1</v>
      </c>
    </row>
    <row r="29" spans="1:6" ht="15.75" customHeight="1" x14ac:dyDescent="0.25">
      <c r="A29" s="27" t="s">
        <v>22</v>
      </c>
      <c r="B29" s="76">
        <v>224</v>
      </c>
      <c r="C29" s="76">
        <v>224</v>
      </c>
      <c r="D29" s="76">
        <v>224</v>
      </c>
      <c r="E29" s="23">
        <f t="shared" si="2"/>
        <v>1</v>
      </c>
      <c r="F29" s="23">
        <f t="shared" si="3"/>
        <v>1</v>
      </c>
    </row>
    <row r="30" spans="1:6" ht="15.75" customHeight="1" x14ac:dyDescent="0.25">
      <c r="A30" s="74" t="s">
        <v>7</v>
      </c>
      <c r="B30" s="78">
        <v>224</v>
      </c>
      <c r="C30" s="78">
        <v>224</v>
      </c>
      <c r="D30" s="78">
        <v>224</v>
      </c>
      <c r="E30" s="24">
        <f t="shared" si="2"/>
        <v>1</v>
      </c>
      <c r="F30" s="24">
        <f t="shared" si="3"/>
        <v>1</v>
      </c>
    </row>
    <row r="31" spans="1:6" ht="15.75" customHeight="1" x14ac:dyDescent="0.25">
      <c r="A31" s="27" t="s">
        <v>42</v>
      </c>
      <c r="B31" s="76">
        <v>80</v>
      </c>
      <c r="C31" s="76">
        <v>80</v>
      </c>
      <c r="D31" s="76">
        <v>80</v>
      </c>
      <c r="E31" s="23">
        <f t="shared" si="2"/>
        <v>1</v>
      </c>
      <c r="F31" s="23">
        <f t="shared" si="3"/>
        <v>1</v>
      </c>
    </row>
    <row r="32" spans="1:6" ht="15.75" customHeight="1" x14ac:dyDescent="0.25">
      <c r="A32" s="74" t="s">
        <v>7</v>
      </c>
      <c r="B32" s="78">
        <v>80</v>
      </c>
      <c r="C32" s="78">
        <v>80</v>
      </c>
      <c r="D32" s="78">
        <v>80</v>
      </c>
      <c r="E32" s="24">
        <f t="shared" si="2"/>
        <v>1</v>
      </c>
      <c r="F32" s="24">
        <f t="shared" si="3"/>
        <v>1</v>
      </c>
    </row>
    <row r="33" spans="1:6" ht="15.75" customHeight="1" x14ac:dyDescent="0.25">
      <c r="A33" s="27" t="s">
        <v>21</v>
      </c>
      <c r="B33" s="76">
        <v>190</v>
      </c>
      <c r="C33" s="76">
        <v>190</v>
      </c>
      <c r="D33" s="76">
        <v>190</v>
      </c>
      <c r="E33" s="23">
        <f t="shared" si="2"/>
        <v>1</v>
      </c>
      <c r="F33" s="23">
        <f t="shared" si="3"/>
        <v>1</v>
      </c>
    </row>
    <row r="34" spans="1:6" ht="15.75" customHeight="1" x14ac:dyDescent="0.25">
      <c r="A34" s="74" t="s">
        <v>7</v>
      </c>
      <c r="B34" s="78">
        <v>190</v>
      </c>
      <c r="C34" s="78">
        <v>190</v>
      </c>
      <c r="D34" s="78">
        <v>190</v>
      </c>
      <c r="E34" s="24">
        <f t="shared" si="2"/>
        <v>1</v>
      </c>
      <c r="F34" s="24">
        <f t="shared" si="3"/>
        <v>1</v>
      </c>
    </row>
    <row r="35" spans="1:6" ht="15.75" customHeight="1" x14ac:dyDescent="0.25">
      <c r="A35" s="27" t="s">
        <v>20</v>
      </c>
      <c r="B35" s="76">
        <v>347</v>
      </c>
      <c r="C35" s="76">
        <v>347</v>
      </c>
      <c r="D35" s="76">
        <v>347</v>
      </c>
      <c r="E35" s="23">
        <f t="shared" si="2"/>
        <v>1</v>
      </c>
      <c r="F35" s="23">
        <f t="shared" si="3"/>
        <v>1</v>
      </c>
    </row>
    <row r="36" spans="1:6" ht="15.75" customHeight="1" x14ac:dyDescent="0.25">
      <c r="A36" s="74" t="s">
        <v>7</v>
      </c>
      <c r="B36" s="78">
        <v>347</v>
      </c>
      <c r="C36" s="78">
        <v>347</v>
      </c>
      <c r="D36" s="78">
        <v>347</v>
      </c>
      <c r="E36" s="24">
        <f t="shared" si="2"/>
        <v>1</v>
      </c>
      <c r="F36" s="24">
        <f t="shared" si="3"/>
        <v>1</v>
      </c>
    </row>
    <row r="37" spans="1:6" ht="15.75" customHeight="1" x14ac:dyDescent="0.25">
      <c r="A37" s="27" t="s">
        <v>19</v>
      </c>
      <c r="B37" s="76">
        <v>195</v>
      </c>
      <c r="C37" s="76">
        <v>195</v>
      </c>
      <c r="D37" s="76">
        <v>195</v>
      </c>
      <c r="E37" s="23">
        <f t="shared" si="2"/>
        <v>1</v>
      </c>
      <c r="F37" s="23">
        <f t="shared" si="3"/>
        <v>1</v>
      </c>
    </row>
    <row r="38" spans="1:6" ht="15.75" customHeight="1" x14ac:dyDescent="0.25">
      <c r="A38" s="74" t="s">
        <v>7</v>
      </c>
      <c r="B38" s="78">
        <v>195</v>
      </c>
      <c r="C38" s="78">
        <v>195</v>
      </c>
      <c r="D38" s="78">
        <v>195</v>
      </c>
      <c r="E38" s="24">
        <f t="shared" si="2"/>
        <v>1</v>
      </c>
      <c r="F38" s="24">
        <f t="shared" si="3"/>
        <v>1</v>
      </c>
    </row>
    <row r="39" spans="1:6" ht="15.75" customHeight="1" x14ac:dyDescent="0.25">
      <c r="A39" s="27" t="s">
        <v>18</v>
      </c>
      <c r="B39" s="76">
        <v>86</v>
      </c>
      <c r="C39" s="76">
        <v>86</v>
      </c>
      <c r="D39" s="76">
        <v>86</v>
      </c>
      <c r="E39" s="23">
        <f t="shared" si="2"/>
        <v>1</v>
      </c>
      <c r="F39" s="23">
        <f t="shared" si="3"/>
        <v>1</v>
      </c>
    </row>
    <row r="40" spans="1:6" ht="15.75" customHeight="1" x14ac:dyDescent="0.25">
      <c r="A40" s="74" t="s">
        <v>7</v>
      </c>
      <c r="B40" s="78">
        <v>86</v>
      </c>
      <c r="C40" s="78">
        <v>86</v>
      </c>
      <c r="D40" s="78">
        <v>86</v>
      </c>
      <c r="E40" s="24">
        <f t="shared" si="2"/>
        <v>1</v>
      </c>
      <c r="F40" s="24">
        <f t="shared" si="3"/>
        <v>1</v>
      </c>
    </row>
    <row r="41" spans="1:6" ht="15.75" customHeight="1" x14ac:dyDescent="0.25">
      <c r="A41" s="27" t="s">
        <v>17</v>
      </c>
      <c r="B41" s="76">
        <v>130</v>
      </c>
      <c r="C41" s="76">
        <v>130</v>
      </c>
      <c r="D41" s="76">
        <v>130</v>
      </c>
      <c r="E41" s="23">
        <f t="shared" si="2"/>
        <v>1</v>
      </c>
      <c r="F41" s="23">
        <f t="shared" si="3"/>
        <v>1</v>
      </c>
    </row>
    <row r="42" spans="1:6" ht="15.75" customHeight="1" x14ac:dyDescent="0.25">
      <c r="A42" s="74" t="s">
        <v>7</v>
      </c>
      <c r="B42" s="78">
        <v>130</v>
      </c>
      <c r="C42" s="78">
        <v>130</v>
      </c>
      <c r="D42" s="78">
        <v>130</v>
      </c>
      <c r="E42" s="24">
        <f t="shared" si="2"/>
        <v>1</v>
      </c>
      <c r="F42" s="24">
        <f t="shared" si="3"/>
        <v>1</v>
      </c>
    </row>
    <row r="43" spans="1:6" ht="15.75" customHeight="1" x14ac:dyDescent="0.25">
      <c r="A43" s="27" t="s">
        <v>16</v>
      </c>
      <c r="B43" s="76">
        <v>199</v>
      </c>
      <c r="C43" s="76">
        <v>199</v>
      </c>
      <c r="D43" s="76">
        <v>199</v>
      </c>
      <c r="E43" s="23">
        <f t="shared" si="2"/>
        <v>1</v>
      </c>
      <c r="F43" s="23">
        <f t="shared" si="3"/>
        <v>1</v>
      </c>
    </row>
    <row r="44" spans="1:6" ht="15.75" customHeight="1" x14ac:dyDescent="0.25">
      <c r="A44" s="74" t="s">
        <v>7</v>
      </c>
      <c r="B44" s="78">
        <v>199</v>
      </c>
      <c r="C44" s="78">
        <v>199</v>
      </c>
      <c r="D44" s="78">
        <v>199</v>
      </c>
      <c r="E44" s="24">
        <f t="shared" si="2"/>
        <v>1</v>
      </c>
      <c r="F44" s="24">
        <f t="shared" si="3"/>
        <v>1</v>
      </c>
    </row>
    <row r="45" spans="1:6" ht="15.75" customHeight="1" x14ac:dyDescent="0.25">
      <c r="A45" s="27" t="s">
        <v>15</v>
      </c>
      <c r="B45" s="76">
        <v>478</v>
      </c>
      <c r="C45" s="76">
        <v>478</v>
      </c>
      <c r="D45" s="76">
        <v>478</v>
      </c>
      <c r="E45" s="23">
        <f t="shared" si="2"/>
        <v>1</v>
      </c>
      <c r="F45" s="23">
        <f t="shared" si="3"/>
        <v>1</v>
      </c>
    </row>
    <row r="46" spans="1:6" ht="15.75" customHeight="1" x14ac:dyDescent="0.25">
      <c r="A46" s="74" t="s">
        <v>7</v>
      </c>
      <c r="B46" s="78">
        <v>478</v>
      </c>
      <c r="C46" s="78">
        <v>478</v>
      </c>
      <c r="D46" s="78">
        <v>478</v>
      </c>
      <c r="E46" s="24">
        <f t="shared" si="2"/>
        <v>1</v>
      </c>
      <c r="F46" s="24">
        <f t="shared" si="3"/>
        <v>1</v>
      </c>
    </row>
    <row r="47" spans="1:6" ht="15.75" customHeight="1" x14ac:dyDescent="0.25">
      <c r="A47" s="27" t="s">
        <v>14</v>
      </c>
      <c r="B47" s="76">
        <v>186</v>
      </c>
      <c r="C47" s="76">
        <v>186</v>
      </c>
      <c r="D47" s="76">
        <v>186</v>
      </c>
      <c r="E47" s="23">
        <f t="shared" si="2"/>
        <v>1</v>
      </c>
      <c r="F47" s="23">
        <f t="shared" si="3"/>
        <v>1</v>
      </c>
    </row>
    <row r="48" spans="1:6" ht="15.75" customHeight="1" x14ac:dyDescent="0.25">
      <c r="A48" s="74" t="s">
        <v>7</v>
      </c>
      <c r="B48" s="78">
        <v>186</v>
      </c>
      <c r="C48" s="78">
        <v>186</v>
      </c>
      <c r="D48" s="78">
        <v>186</v>
      </c>
      <c r="E48" s="24">
        <f t="shared" si="2"/>
        <v>1</v>
      </c>
      <c r="F48" s="24">
        <f t="shared" si="3"/>
        <v>1</v>
      </c>
    </row>
    <row r="49" spans="1:6" ht="15.75" customHeight="1" x14ac:dyDescent="0.25">
      <c r="A49" s="27" t="s">
        <v>41</v>
      </c>
      <c r="B49" s="76">
        <v>57</v>
      </c>
      <c r="C49" s="76">
        <v>57</v>
      </c>
      <c r="D49" s="76">
        <v>57</v>
      </c>
      <c r="E49" s="23">
        <f t="shared" si="2"/>
        <v>1</v>
      </c>
      <c r="F49" s="23">
        <f t="shared" si="3"/>
        <v>1</v>
      </c>
    </row>
    <row r="50" spans="1:6" ht="15.75" customHeight="1" x14ac:dyDescent="0.25">
      <c r="A50" s="74" t="s">
        <v>7</v>
      </c>
      <c r="B50" s="78">
        <v>57</v>
      </c>
      <c r="C50" s="78">
        <v>57</v>
      </c>
      <c r="D50" s="78">
        <v>57</v>
      </c>
      <c r="E50" s="24">
        <f t="shared" si="2"/>
        <v>1</v>
      </c>
      <c r="F50" s="24">
        <f t="shared" si="3"/>
        <v>1</v>
      </c>
    </row>
    <row r="51" spans="1:6" ht="15.75" customHeight="1" x14ac:dyDescent="0.25">
      <c r="A51" s="27" t="s">
        <v>13</v>
      </c>
      <c r="B51" s="76">
        <v>179</v>
      </c>
      <c r="C51" s="76">
        <v>179</v>
      </c>
      <c r="D51" s="76">
        <v>179</v>
      </c>
      <c r="E51" s="23">
        <f t="shared" si="2"/>
        <v>1</v>
      </c>
      <c r="F51" s="23">
        <f t="shared" si="3"/>
        <v>1</v>
      </c>
    </row>
    <row r="52" spans="1:6" ht="15.75" customHeight="1" x14ac:dyDescent="0.25">
      <c r="A52" s="74" t="s">
        <v>7</v>
      </c>
      <c r="B52" s="78">
        <v>179</v>
      </c>
      <c r="C52" s="78">
        <v>179</v>
      </c>
      <c r="D52" s="78">
        <v>179</v>
      </c>
      <c r="E52" s="24">
        <f t="shared" si="2"/>
        <v>1</v>
      </c>
      <c r="F52" s="24">
        <f t="shared" si="3"/>
        <v>1</v>
      </c>
    </row>
    <row r="53" spans="1:6" ht="15.75" customHeight="1" x14ac:dyDescent="0.25">
      <c r="A53" s="27" t="s">
        <v>12</v>
      </c>
      <c r="B53" s="76">
        <v>231</v>
      </c>
      <c r="C53" s="76">
        <v>231</v>
      </c>
      <c r="D53" s="76">
        <v>231</v>
      </c>
      <c r="E53" s="23">
        <f t="shared" si="2"/>
        <v>1</v>
      </c>
      <c r="F53" s="23">
        <f t="shared" si="3"/>
        <v>1</v>
      </c>
    </row>
    <row r="54" spans="1:6" ht="15.75" customHeight="1" x14ac:dyDescent="0.25">
      <c r="A54" s="74" t="s">
        <v>7</v>
      </c>
      <c r="B54" s="78">
        <v>231</v>
      </c>
      <c r="C54" s="78">
        <v>231</v>
      </c>
      <c r="D54" s="78">
        <v>231</v>
      </c>
      <c r="E54" s="24">
        <f t="shared" si="2"/>
        <v>1</v>
      </c>
      <c r="F54" s="24">
        <f t="shared" si="3"/>
        <v>1</v>
      </c>
    </row>
    <row r="55" spans="1:6" ht="15.75" customHeight="1" x14ac:dyDescent="0.25">
      <c r="A55" s="27" t="s">
        <v>11</v>
      </c>
      <c r="B55" s="76">
        <v>316</v>
      </c>
      <c r="C55" s="76">
        <v>316</v>
      </c>
      <c r="D55" s="76">
        <v>316</v>
      </c>
      <c r="E55" s="23">
        <f t="shared" si="2"/>
        <v>1</v>
      </c>
      <c r="F55" s="23">
        <f t="shared" si="3"/>
        <v>1</v>
      </c>
    </row>
    <row r="56" spans="1:6" ht="15.75" customHeight="1" x14ac:dyDescent="0.25">
      <c r="A56" s="74" t="s">
        <v>7</v>
      </c>
      <c r="B56" s="78">
        <v>316</v>
      </c>
      <c r="C56" s="78">
        <v>316</v>
      </c>
      <c r="D56" s="78">
        <v>316</v>
      </c>
      <c r="E56" s="24">
        <f t="shared" si="2"/>
        <v>1</v>
      </c>
      <c r="F56" s="24">
        <f t="shared" si="3"/>
        <v>1</v>
      </c>
    </row>
    <row r="57" spans="1:6" ht="15.75" customHeight="1" x14ac:dyDescent="0.25">
      <c r="A57" s="27" t="s">
        <v>10</v>
      </c>
      <c r="B57" s="76">
        <v>93</v>
      </c>
      <c r="C57" s="76">
        <v>93</v>
      </c>
      <c r="D57" s="76">
        <v>93</v>
      </c>
      <c r="E57" s="23">
        <f t="shared" si="2"/>
        <v>1</v>
      </c>
      <c r="F57" s="23">
        <f t="shared" si="3"/>
        <v>1</v>
      </c>
    </row>
    <row r="58" spans="1:6" ht="15.75" customHeight="1" x14ac:dyDescent="0.25">
      <c r="A58" s="74" t="s">
        <v>7</v>
      </c>
      <c r="B58" s="78">
        <v>93</v>
      </c>
      <c r="C58" s="78">
        <v>93</v>
      </c>
      <c r="D58" s="78">
        <v>93</v>
      </c>
      <c r="E58" s="24">
        <f t="shared" si="2"/>
        <v>1</v>
      </c>
      <c r="F58" s="24">
        <f t="shared" si="3"/>
        <v>1</v>
      </c>
    </row>
    <row r="59" spans="1:6" ht="15.75" customHeight="1" x14ac:dyDescent="0.25">
      <c r="A59" s="27" t="s">
        <v>40</v>
      </c>
      <c r="B59" s="76">
        <v>74</v>
      </c>
      <c r="C59" s="76">
        <v>74</v>
      </c>
      <c r="D59" s="76">
        <v>74</v>
      </c>
      <c r="E59" s="23">
        <f t="shared" si="2"/>
        <v>1</v>
      </c>
      <c r="F59" s="23">
        <f t="shared" si="3"/>
        <v>1</v>
      </c>
    </row>
    <row r="60" spans="1:6" ht="15.75" customHeight="1" x14ac:dyDescent="0.25">
      <c r="A60" s="74" t="s">
        <v>7</v>
      </c>
      <c r="B60" s="78">
        <v>74</v>
      </c>
      <c r="C60" s="78">
        <v>74</v>
      </c>
      <c r="D60" s="78">
        <v>74</v>
      </c>
      <c r="E60" s="24">
        <f t="shared" si="2"/>
        <v>1</v>
      </c>
      <c r="F60" s="24">
        <f t="shared" si="3"/>
        <v>1</v>
      </c>
    </row>
    <row r="61" spans="1:6" ht="15.75" customHeight="1" x14ac:dyDescent="0.25">
      <c r="A61" s="27" t="s">
        <v>39</v>
      </c>
      <c r="B61" s="76">
        <v>164</v>
      </c>
      <c r="C61" s="76">
        <v>164</v>
      </c>
      <c r="D61" s="76">
        <v>164</v>
      </c>
      <c r="E61" s="23">
        <f t="shared" si="2"/>
        <v>1</v>
      </c>
      <c r="F61" s="23">
        <f t="shared" si="3"/>
        <v>1</v>
      </c>
    </row>
    <row r="62" spans="1:6" ht="15.75" customHeight="1" x14ac:dyDescent="0.25">
      <c r="A62" s="74" t="s">
        <v>7</v>
      </c>
      <c r="B62" s="78">
        <v>164</v>
      </c>
      <c r="C62" s="78">
        <v>164</v>
      </c>
      <c r="D62" s="78">
        <v>164</v>
      </c>
      <c r="E62" s="24">
        <f t="shared" si="2"/>
        <v>1</v>
      </c>
      <c r="F62" s="24">
        <f t="shared" si="3"/>
        <v>1</v>
      </c>
    </row>
    <row r="63" spans="1:6" ht="15.75" customHeight="1" x14ac:dyDescent="0.25">
      <c r="A63" s="27" t="s">
        <v>9</v>
      </c>
      <c r="B63" s="76">
        <v>260</v>
      </c>
      <c r="C63" s="76">
        <v>260</v>
      </c>
      <c r="D63" s="76">
        <v>260</v>
      </c>
      <c r="E63" s="23">
        <f t="shared" si="2"/>
        <v>1</v>
      </c>
      <c r="F63" s="23">
        <f t="shared" si="3"/>
        <v>1</v>
      </c>
    </row>
    <row r="64" spans="1:6" ht="15.75" customHeight="1" x14ac:dyDescent="0.25">
      <c r="A64" s="74" t="s">
        <v>7</v>
      </c>
      <c r="B64" s="78">
        <v>260</v>
      </c>
      <c r="C64" s="78">
        <v>260</v>
      </c>
      <c r="D64" s="78">
        <v>260</v>
      </c>
      <c r="E64" s="24">
        <f t="shared" si="2"/>
        <v>1</v>
      </c>
      <c r="F64" s="24">
        <f t="shared" si="3"/>
        <v>1</v>
      </c>
    </row>
    <row r="65" spans="1:6" ht="15.75" customHeight="1" x14ac:dyDescent="0.25">
      <c r="A65" s="27" t="s">
        <v>38</v>
      </c>
      <c r="B65" s="76">
        <v>109</v>
      </c>
      <c r="C65" s="76">
        <v>109</v>
      </c>
      <c r="D65" s="76">
        <v>109</v>
      </c>
      <c r="E65" s="23">
        <f t="shared" si="2"/>
        <v>1</v>
      </c>
      <c r="F65" s="23">
        <f t="shared" si="3"/>
        <v>1</v>
      </c>
    </row>
    <row r="66" spans="1:6" ht="15.75" customHeight="1" x14ac:dyDescent="0.25">
      <c r="A66" s="74" t="s">
        <v>7</v>
      </c>
      <c r="B66" s="78">
        <v>109</v>
      </c>
      <c r="C66" s="78">
        <v>109</v>
      </c>
      <c r="D66" s="78">
        <v>109</v>
      </c>
      <c r="E66" s="24">
        <f t="shared" si="2"/>
        <v>1</v>
      </c>
      <c r="F66" s="24">
        <f t="shared" si="3"/>
        <v>1</v>
      </c>
    </row>
    <row r="67" spans="1:6" ht="15.75" customHeight="1" x14ac:dyDescent="0.25">
      <c r="A67" s="27" t="s">
        <v>8</v>
      </c>
      <c r="B67" s="76">
        <v>140</v>
      </c>
      <c r="C67" s="76">
        <v>140</v>
      </c>
      <c r="D67" s="76">
        <v>140</v>
      </c>
      <c r="E67" s="23">
        <f t="shared" si="2"/>
        <v>1</v>
      </c>
      <c r="F67" s="23">
        <f t="shared" si="3"/>
        <v>1</v>
      </c>
    </row>
    <row r="68" spans="1:6" ht="15.75" customHeight="1" x14ac:dyDescent="0.25">
      <c r="A68" s="74" t="s">
        <v>7</v>
      </c>
      <c r="B68" s="78">
        <v>140</v>
      </c>
      <c r="C68" s="78">
        <v>140</v>
      </c>
      <c r="D68" s="78">
        <v>140</v>
      </c>
      <c r="E68" s="24">
        <f t="shared" si="2"/>
        <v>1</v>
      </c>
      <c r="F68" s="24">
        <f t="shared" si="3"/>
        <v>1</v>
      </c>
    </row>
    <row r="69" spans="1:6" ht="15.75" customHeight="1" x14ac:dyDescent="0.25">
      <c r="A69" s="74" t="s">
        <v>6</v>
      </c>
      <c r="B69" s="78">
        <v>220</v>
      </c>
      <c r="C69" s="78">
        <v>220</v>
      </c>
      <c r="D69" s="78">
        <v>220</v>
      </c>
      <c r="E69" s="24">
        <f t="shared" si="2"/>
        <v>1</v>
      </c>
      <c r="F69" s="24">
        <f t="shared" si="3"/>
        <v>1</v>
      </c>
    </row>
    <row r="70" spans="1:6" ht="15.75" customHeight="1" x14ac:dyDescent="0.25">
      <c r="A70" s="74" t="s">
        <v>5</v>
      </c>
      <c r="B70" s="78">
        <v>176</v>
      </c>
      <c r="C70" s="78">
        <v>176</v>
      </c>
      <c r="D70" s="78">
        <v>176</v>
      </c>
      <c r="E70" s="24">
        <f t="shared" si="2"/>
        <v>1</v>
      </c>
      <c r="F70" s="24">
        <f t="shared" si="3"/>
        <v>1</v>
      </c>
    </row>
    <row r="71" spans="1:6" ht="15.75" customHeight="1" x14ac:dyDescent="0.25">
      <c r="A71" s="74" t="s">
        <v>37</v>
      </c>
      <c r="B71" s="78">
        <v>27</v>
      </c>
      <c r="C71" s="78">
        <v>27</v>
      </c>
      <c r="D71" s="78">
        <v>27</v>
      </c>
      <c r="E71" s="24">
        <f t="shared" si="2"/>
        <v>1</v>
      </c>
      <c r="F71" s="24">
        <f t="shared" si="3"/>
        <v>1</v>
      </c>
    </row>
    <row r="72" spans="1:6" ht="15.75" customHeight="1" x14ac:dyDescent="0.25">
      <c r="A72" s="74" t="s">
        <v>36</v>
      </c>
      <c r="B72" s="78">
        <v>68</v>
      </c>
      <c r="C72" s="78">
        <v>68</v>
      </c>
      <c r="D72" s="78">
        <v>68</v>
      </c>
      <c r="E72" s="24">
        <f t="shared" si="2"/>
        <v>1</v>
      </c>
      <c r="F72" s="24">
        <f t="shared" si="3"/>
        <v>1</v>
      </c>
    </row>
    <row r="73" spans="1:6" ht="15.75" customHeight="1" x14ac:dyDescent="0.25">
      <c r="A73" s="74" t="s">
        <v>35</v>
      </c>
      <c r="B73" s="78">
        <v>654</v>
      </c>
      <c r="C73" s="78">
        <v>654</v>
      </c>
      <c r="D73" s="78">
        <v>654</v>
      </c>
      <c r="E73" s="24">
        <f t="shared" si="2"/>
        <v>1</v>
      </c>
      <c r="F73" s="24">
        <f t="shared" si="3"/>
        <v>1</v>
      </c>
    </row>
    <row r="74" spans="1:6" ht="409.6" hidden="1" customHeight="1" x14ac:dyDescent="0.25">
      <c r="A74" s="29" t="s">
        <v>35</v>
      </c>
      <c r="B74" s="7">
        <v>6542</v>
      </c>
      <c r="C74" s="7">
        <v>6542</v>
      </c>
      <c r="D74" s="46"/>
      <c r="E74" s="24">
        <f t="shared" si="2"/>
        <v>0</v>
      </c>
      <c r="F74" s="24">
        <f t="shared" si="3"/>
        <v>0</v>
      </c>
    </row>
    <row r="75" spans="1:6" ht="15.75" customHeight="1" x14ac:dyDescent="0.25">
      <c r="A75" s="10" t="s">
        <v>4</v>
      </c>
      <c r="B75" s="11">
        <f>B73+B72+B71+B70+B69+B67+B65+B63+B61+B59+B57+B55+B53+B51+B49+B47+B45+B43+B41+B39+B37+B35+B33+B31+B29+B27+B25+B23+B21+B19+B17+B15+B13+B11+B9</f>
        <v>6542</v>
      </c>
      <c r="C75" s="11">
        <f>C73+C72+C71+C70+C69+C67+C65+C63+C61+C59+C57+C55+C53+C51+C49+C47+C45+C43+C41+C39+C37+C35+C33+C31+C29+C27+C25+C23+C21+C19+C17+C15+C13+C11+C9</f>
        <v>6542</v>
      </c>
      <c r="D75" s="11">
        <f t="shared" ref="D75" si="4">D73+D72+D71+D70+D69+D67+D65+D63+D61+D59+D57+D55+D53+D51+D49+D47+D45+D43+D41+D39+D37+D35+D33+D31+D29+D27+D25+D23+D21+D19+D17+D15+D13+D11+D9</f>
        <v>6542</v>
      </c>
      <c r="E75" s="23">
        <f t="shared" ref="E75:E78" si="5">D75/B75</f>
        <v>1</v>
      </c>
      <c r="F75" s="23">
        <f t="shared" ref="F75:F78" si="6">D75/C75</f>
        <v>1</v>
      </c>
    </row>
    <row r="76" spans="1:6" ht="15.75" customHeight="1" x14ac:dyDescent="0.25">
      <c r="A76" s="10" t="s">
        <v>3</v>
      </c>
      <c r="B76" s="10"/>
      <c r="C76" s="10"/>
      <c r="D76" s="10"/>
      <c r="E76" s="24"/>
      <c r="F76" s="24"/>
    </row>
    <row r="77" spans="1:6" ht="15.75" customHeight="1" x14ac:dyDescent="0.25">
      <c r="A77" s="10" t="s">
        <v>2</v>
      </c>
      <c r="B77" s="11">
        <f>B68+B66+B64+B62+B60+B58+B56+B54+B52+B50+B48+B46+B44+B42+B40+B38+B36+B34+B32+B30+B28+B26+B24+B22+B20+B18+B16+B14+B12+B10</f>
        <v>5397</v>
      </c>
      <c r="C77" s="11">
        <f>C68+C66+C64+C62+C60+C58+C56+C54+C52+C50+C48+C46+C44+C42+C40+C38+C36+C34+C32+C30+C28+C26+C24+C22+C20+C18+C16+C14+C12+C10</f>
        <v>5397</v>
      </c>
      <c r="D77" s="11">
        <f t="shared" ref="D77" si="7">D68+D66+D64+D62+D60+D58+D56+D54+D52+D50+D48+D46+D44+D42+D40+D38+D36+D34+D32+D30+D28+D26+D24+D22+D20+D18+D16+D14+D12+D10</f>
        <v>5397</v>
      </c>
      <c r="E77" s="23">
        <f t="shared" si="5"/>
        <v>1</v>
      </c>
      <c r="F77" s="23">
        <f t="shared" si="6"/>
        <v>1</v>
      </c>
    </row>
    <row r="78" spans="1:6" ht="15.75" customHeight="1" x14ac:dyDescent="0.25">
      <c r="A78" s="10" t="s">
        <v>1</v>
      </c>
      <c r="B78" s="11">
        <f>B73+B72+B71+B70+B69</f>
        <v>1145</v>
      </c>
      <c r="C78" s="11">
        <f>C73+C72+C71+C70+C69</f>
        <v>1145</v>
      </c>
      <c r="D78" s="11">
        <f t="shared" ref="D78" si="8">D73+D72+D71+D70+D69</f>
        <v>1145</v>
      </c>
      <c r="E78" s="23">
        <f t="shared" si="5"/>
        <v>1</v>
      </c>
      <c r="F78" s="23">
        <f t="shared" si="6"/>
        <v>1</v>
      </c>
    </row>
    <row r="79" spans="1:6" ht="12.75" customHeight="1" x14ac:dyDescent="0.25">
      <c r="A79" s="5"/>
      <c r="B79" s="5"/>
    </row>
    <row r="80" spans="1:6" ht="15" customHeight="1" x14ac:dyDescent="0.25">
      <c r="A80" s="5"/>
      <c r="B80" s="5"/>
    </row>
    <row r="81" spans="1:6" ht="15" customHeight="1" x14ac:dyDescent="0.25">
      <c r="A81" s="102" t="s">
        <v>0</v>
      </c>
      <c r="B81" s="102"/>
      <c r="C81" s="114"/>
      <c r="D81" s="114"/>
      <c r="E81" s="114"/>
      <c r="F81" s="114"/>
    </row>
    <row r="82" spans="1:6" ht="14.25" customHeight="1" x14ac:dyDescent="0.25">
      <c r="A82" s="5"/>
      <c r="B82" s="5"/>
    </row>
  </sheetData>
  <mergeCells count="2">
    <mergeCell ref="A5:F5"/>
    <mergeCell ref="A81:F8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6"/>
  <sheetViews>
    <sheetView showGridLines="0" view="pageBreakPreview" zoomScale="70" zoomScaleNormal="100" zoomScaleSheetLayoutView="7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B20" sqref="B20"/>
    </sheetView>
  </sheetViews>
  <sheetFormatPr defaultColWidth="9.140625" defaultRowHeight="15" x14ac:dyDescent="0.25"/>
  <cols>
    <col min="1" max="1" width="35.140625" style="12" customWidth="1"/>
    <col min="2" max="2" width="24.7109375" style="12" customWidth="1"/>
    <col min="3" max="3" width="20.140625" style="12" customWidth="1"/>
    <col min="4" max="6" width="17.7109375" style="12" customWidth="1"/>
    <col min="7" max="248" width="9.140625" style="12" customWidth="1"/>
    <col min="249" max="16384" width="9.140625" style="12"/>
  </cols>
  <sheetData>
    <row r="2" spans="1:6" ht="15.75" customHeight="1" x14ac:dyDescent="0.25">
      <c r="A2" s="30"/>
      <c r="B2" s="33"/>
      <c r="F2" s="26" t="s">
        <v>64</v>
      </c>
    </row>
    <row r="3" spans="1:6" ht="15.75" customHeight="1" x14ac:dyDescent="0.25">
      <c r="A3" s="30"/>
      <c r="B3" s="33"/>
      <c r="F3" s="34" t="s">
        <v>65</v>
      </c>
    </row>
    <row r="4" spans="1:6" ht="15.75" customHeight="1" x14ac:dyDescent="0.25">
      <c r="A4" s="30"/>
      <c r="B4" s="33"/>
    </row>
    <row r="5" spans="1:6" ht="58.5" customHeight="1" x14ac:dyDescent="0.25">
      <c r="A5" s="94" t="s">
        <v>99</v>
      </c>
      <c r="B5" s="94"/>
      <c r="C5" s="93"/>
      <c r="D5" s="93"/>
      <c r="E5" s="93"/>
      <c r="F5" s="93"/>
    </row>
    <row r="6" spans="1:6" ht="18" customHeight="1" x14ac:dyDescent="0.25">
      <c r="A6" s="5"/>
      <c r="F6" s="28" t="s">
        <v>50</v>
      </c>
    </row>
    <row r="7" spans="1:6" ht="129" customHeight="1" x14ac:dyDescent="0.25">
      <c r="A7" s="1" t="s">
        <v>32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</row>
    <row r="8" spans="1:6" ht="15.75" hidden="1" customHeight="1" x14ac:dyDescent="0.25">
      <c r="A8" s="2">
        <v>1</v>
      </c>
      <c r="B8" s="2">
        <v>2</v>
      </c>
      <c r="C8" s="2">
        <v>3</v>
      </c>
      <c r="D8" s="2">
        <v>5</v>
      </c>
      <c r="E8" s="2">
        <v>6</v>
      </c>
      <c r="F8" s="2">
        <v>7</v>
      </c>
    </row>
    <row r="9" spans="1:6" ht="15.75" customHeight="1" x14ac:dyDescent="0.25">
      <c r="A9" s="8" t="s">
        <v>37</v>
      </c>
      <c r="B9" s="78">
        <v>6372.1</v>
      </c>
      <c r="C9" s="78">
        <v>6372.1</v>
      </c>
      <c r="D9" s="78">
        <v>6372.1</v>
      </c>
      <c r="E9" s="24">
        <f t="shared" ref="E9:E12" si="0">D9/B9</f>
        <v>1</v>
      </c>
      <c r="F9" s="24">
        <f t="shared" ref="F9:F12" si="1">D9/C9</f>
        <v>1</v>
      </c>
    </row>
    <row r="10" spans="1:6" s="14" customFormat="1" ht="15.75" customHeight="1" x14ac:dyDescent="0.25">
      <c r="A10" s="10" t="s">
        <v>4</v>
      </c>
      <c r="B10" s="11">
        <f>B9</f>
        <v>6372.1</v>
      </c>
      <c r="C10" s="11">
        <f>C9</f>
        <v>6372.1</v>
      </c>
      <c r="D10" s="11">
        <f t="shared" ref="D10" si="2">D9</f>
        <v>6372.1</v>
      </c>
      <c r="E10" s="23">
        <f t="shared" si="0"/>
        <v>1</v>
      </c>
      <c r="F10" s="23">
        <f t="shared" si="1"/>
        <v>1</v>
      </c>
    </row>
    <row r="11" spans="1:6" ht="15.75" customHeight="1" x14ac:dyDescent="0.25">
      <c r="A11" s="10" t="s">
        <v>3</v>
      </c>
      <c r="B11" s="10"/>
      <c r="C11" s="10"/>
      <c r="D11" s="10"/>
      <c r="E11" s="23"/>
      <c r="F11" s="23"/>
    </row>
    <row r="12" spans="1:6" ht="15.75" customHeight="1" x14ac:dyDescent="0.25">
      <c r="A12" s="10" t="s">
        <v>1</v>
      </c>
      <c r="B12" s="11">
        <f>B9</f>
        <v>6372.1</v>
      </c>
      <c r="C12" s="11">
        <f>C9</f>
        <v>6372.1</v>
      </c>
      <c r="D12" s="11">
        <f t="shared" ref="D12" si="3">D9</f>
        <v>6372.1</v>
      </c>
      <c r="E12" s="23">
        <f t="shared" si="0"/>
        <v>1</v>
      </c>
      <c r="F12" s="23">
        <f t="shared" si="1"/>
        <v>1</v>
      </c>
    </row>
    <row r="13" spans="1:6" ht="15" customHeight="1" x14ac:dyDescent="0.25">
      <c r="A13" s="5"/>
      <c r="B13" s="5"/>
    </row>
    <row r="14" spans="1:6" ht="15" customHeight="1" x14ac:dyDescent="0.25">
      <c r="A14" s="64"/>
      <c r="B14" s="65"/>
      <c r="C14" s="65"/>
      <c r="D14" s="65"/>
      <c r="E14" s="65"/>
      <c r="F14" s="65"/>
    </row>
    <row r="15" spans="1:6" ht="15" customHeight="1" x14ac:dyDescent="0.25">
      <c r="A15" s="95" t="s">
        <v>54</v>
      </c>
      <c r="B15" s="95"/>
      <c r="C15" s="95"/>
      <c r="D15" s="95"/>
      <c r="E15" s="95"/>
      <c r="F15" s="95"/>
    </row>
    <row r="16" spans="1:6" ht="14.25" customHeight="1" x14ac:dyDescent="0.25">
      <c r="A16" s="5"/>
      <c r="B16" s="5"/>
    </row>
  </sheetData>
  <mergeCells count="2">
    <mergeCell ref="A5:F5"/>
    <mergeCell ref="A15:F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5"/>
  <sheetViews>
    <sheetView view="pageBreakPreview" zoomScale="70" zoomScaleNormal="60" zoomScaleSheetLayoutView="70" workbookViewId="0">
      <selection activeCell="I12" sqref="I12"/>
    </sheetView>
  </sheetViews>
  <sheetFormatPr defaultRowHeight="12.75" x14ac:dyDescent="0.2"/>
  <cols>
    <col min="1" max="1" width="34.140625" style="40" customWidth="1"/>
    <col min="2" max="2" width="27.85546875" style="40" customWidth="1"/>
    <col min="3" max="3" width="18.85546875" style="40" customWidth="1"/>
    <col min="4" max="4" width="17.7109375" style="40" customWidth="1"/>
    <col min="5" max="5" width="16" style="40" customWidth="1"/>
    <col min="6" max="6" width="16.28515625" style="40" customWidth="1"/>
    <col min="7" max="248" width="9.140625" style="40" customWidth="1"/>
    <col min="249" max="255" width="9.140625" style="40"/>
    <col min="256" max="256" width="50" style="40" customWidth="1"/>
    <col min="257" max="257" width="26.42578125" style="40" customWidth="1"/>
    <col min="258" max="504" width="9.140625" style="40" customWidth="1"/>
    <col min="505" max="511" width="9.140625" style="40"/>
    <col min="512" max="512" width="50" style="40" customWidth="1"/>
    <col min="513" max="513" width="26.42578125" style="40" customWidth="1"/>
    <col min="514" max="760" width="9.140625" style="40" customWidth="1"/>
    <col min="761" max="767" width="9.140625" style="40"/>
    <col min="768" max="768" width="50" style="40" customWidth="1"/>
    <col min="769" max="769" width="26.42578125" style="40" customWidth="1"/>
    <col min="770" max="1016" width="9.140625" style="40" customWidth="1"/>
    <col min="1017" max="1023" width="9.140625" style="40"/>
    <col min="1024" max="1024" width="50" style="40" customWidth="1"/>
    <col min="1025" max="1025" width="26.42578125" style="40" customWidth="1"/>
    <col min="1026" max="1272" width="9.140625" style="40" customWidth="1"/>
    <col min="1273" max="1279" width="9.140625" style="40"/>
    <col min="1280" max="1280" width="50" style="40" customWidth="1"/>
    <col min="1281" max="1281" width="26.42578125" style="40" customWidth="1"/>
    <col min="1282" max="1528" width="9.140625" style="40" customWidth="1"/>
    <col min="1529" max="1535" width="9.140625" style="40"/>
    <col min="1536" max="1536" width="50" style="40" customWidth="1"/>
    <col min="1537" max="1537" width="26.42578125" style="40" customWidth="1"/>
    <col min="1538" max="1784" width="9.140625" style="40" customWidth="1"/>
    <col min="1785" max="1791" width="9.140625" style="40"/>
    <col min="1792" max="1792" width="50" style="40" customWidth="1"/>
    <col min="1793" max="1793" width="26.42578125" style="40" customWidth="1"/>
    <col min="1794" max="2040" width="9.140625" style="40" customWidth="1"/>
    <col min="2041" max="2047" width="9.140625" style="40"/>
    <col min="2048" max="2048" width="50" style="40" customWidth="1"/>
    <col min="2049" max="2049" width="26.42578125" style="40" customWidth="1"/>
    <col min="2050" max="2296" width="9.140625" style="40" customWidth="1"/>
    <col min="2297" max="2303" width="9.140625" style="40"/>
    <col min="2304" max="2304" width="50" style="40" customWidth="1"/>
    <col min="2305" max="2305" width="26.42578125" style="40" customWidth="1"/>
    <col min="2306" max="2552" width="9.140625" style="40" customWidth="1"/>
    <col min="2553" max="2559" width="9.140625" style="40"/>
    <col min="2560" max="2560" width="50" style="40" customWidth="1"/>
    <col min="2561" max="2561" width="26.42578125" style="40" customWidth="1"/>
    <col min="2562" max="2808" width="9.140625" style="40" customWidth="1"/>
    <col min="2809" max="2815" width="9.140625" style="40"/>
    <col min="2816" max="2816" width="50" style="40" customWidth="1"/>
    <col min="2817" max="2817" width="26.42578125" style="40" customWidth="1"/>
    <col min="2818" max="3064" width="9.140625" style="40" customWidth="1"/>
    <col min="3065" max="3071" width="9.140625" style="40"/>
    <col min="3072" max="3072" width="50" style="40" customWidth="1"/>
    <col min="3073" max="3073" width="26.42578125" style="40" customWidth="1"/>
    <col min="3074" max="3320" width="9.140625" style="40" customWidth="1"/>
    <col min="3321" max="3327" width="9.140625" style="40"/>
    <col min="3328" max="3328" width="50" style="40" customWidth="1"/>
    <col min="3329" max="3329" width="26.42578125" style="40" customWidth="1"/>
    <col min="3330" max="3576" width="9.140625" style="40" customWidth="1"/>
    <col min="3577" max="3583" width="9.140625" style="40"/>
    <col min="3584" max="3584" width="50" style="40" customWidth="1"/>
    <col min="3585" max="3585" width="26.42578125" style="40" customWidth="1"/>
    <col min="3586" max="3832" width="9.140625" style="40" customWidth="1"/>
    <col min="3833" max="3839" width="9.140625" style="40"/>
    <col min="3840" max="3840" width="50" style="40" customWidth="1"/>
    <col min="3841" max="3841" width="26.42578125" style="40" customWidth="1"/>
    <col min="3842" max="4088" width="9.140625" style="40" customWidth="1"/>
    <col min="4089" max="4095" width="9.140625" style="40"/>
    <col min="4096" max="4096" width="50" style="40" customWidth="1"/>
    <col min="4097" max="4097" width="26.42578125" style="40" customWidth="1"/>
    <col min="4098" max="4344" width="9.140625" style="40" customWidth="1"/>
    <col min="4345" max="4351" width="9.140625" style="40"/>
    <col min="4352" max="4352" width="50" style="40" customWidth="1"/>
    <col min="4353" max="4353" width="26.42578125" style="40" customWidth="1"/>
    <col min="4354" max="4600" width="9.140625" style="40" customWidth="1"/>
    <col min="4601" max="4607" width="9.140625" style="40"/>
    <col min="4608" max="4608" width="50" style="40" customWidth="1"/>
    <col min="4609" max="4609" width="26.42578125" style="40" customWidth="1"/>
    <col min="4610" max="4856" width="9.140625" style="40" customWidth="1"/>
    <col min="4857" max="4863" width="9.140625" style="40"/>
    <col min="4864" max="4864" width="50" style="40" customWidth="1"/>
    <col min="4865" max="4865" width="26.42578125" style="40" customWidth="1"/>
    <col min="4866" max="5112" width="9.140625" style="40" customWidth="1"/>
    <col min="5113" max="5119" width="9.140625" style="40"/>
    <col min="5120" max="5120" width="50" style="40" customWidth="1"/>
    <col min="5121" max="5121" width="26.42578125" style="40" customWidth="1"/>
    <col min="5122" max="5368" width="9.140625" style="40" customWidth="1"/>
    <col min="5369" max="5375" width="9.140625" style="40"/>
    <col min="5376" max="5376" width="50" style="40" customWidth="1"/>
    <col min="5377" max="5377" width="26.42578125" style="40" customWidth="1"/>
    <col min="5378" max="5624" width="9.140625" style="40" customWidth="1"/>
    <col min="5625" max="5631" width="9.140625" style="40"/>
    <col min="5632" max="5632" width="50" style="40" customWidth="1"/>
    <col min="5633" max="5633" width="26.42578125" style="40" customWidth="1"/>
    <col min="5634" max="5880" width="9.140625" style="40" customWidth="1"/>
    <col min="5881" max="5887" width="9.140625" style="40"/>
    <col min="5888" max="5888" width="50" style="40" customWidth="1"/>
    <col min="5889" max="5889" width="26.42578125" style="40" customWidth="1"/>
    <col min="5890" max="6136" width="9.140625" style="40" customWidth="1"/>
    <col min="6137" max="6143" width="9.140625" style="40"/>
    <col min="6144" max="6144" width="50" style="40" customWidth="1"/>
    <col min="6145" max="6145" width="26.42578125" style="40" customWidth="1"/>
    <col min="6146" max="6392" width="9.140625" style="40" customWidth="1"/>
    <col min="6393" max="6399" width="9.140625" style="40"/>
    <col min="6400" max="6400" width="50" style="40" customWidth="1"/>
    <col min="6401" max="6401" width="26.42578125" style="40" customWidth="1"/>
    <col min="6402" max="6648" width="9.140625" style="40" customWidth="1"/>
    <col min="6649" max="6655" width="9.140625" style="40"/>
    <col min="6656" max="6656" width="50" style="40" customWidth="1"/>
    <col min="6657" max="6657" width="26.42578125" style="40" customWidth="1"/>
    <col min="6658" max="6904" width="9.140625" style="40" customWidth="1"/>
    <col min="6905" max="6911" width="9.140625" style="40"/>
    <col min="6912" max="6912" width="50" style="40" customWidth="1"/>
    <col min="6913" max="6913" width="26.42578125" style="40" customWidth="1"/>
    <col min="6914" max="7160" width="9.140625" style="40" customWidth="1"/>
    <col min="7161" max="7167" width="9.140625" style="40"/>
    <col min="7168" max="7168" width="50" style="40" customWidth="1"/>
    <col min="7169" max="7169" width="26.42578125" style="40" customWidth="1"/>
    <col min="7170" max="7416" width="9.140625" style="40" customWidth="1"/>
    <col min="7417" max="7423" width="9.140625" style="40"/>
    <col min="7424" max="7424" width="50" style="40" customWidth="1"/>
    <col min="7425" max="7425" width="26.42578125" style="40" customWidth="1"/>
    <col min="7426" max="7672" width="9.140625" style="40" customWidth="1"/>
    <col min="7673" max="7679" width="9.140625" style="40"/>
    <col min="7680" max="7680" width="50" style="40" customWidth="1"/>
    <col min="7681" max="7681" width="26.42578125" style="40" customWidth="1"/>
    <col min="7682" max="7928" width="9.140625" style="40" customWidth="1"/>
    <col min="7929" max="7935" width="9.140625" style="40"/>
    <col min="7936" max="7936" width="50" style="40" customWidth="1"/>
    <col min="7937" max="7937" width="26.42578125" style="40" customWidth="1"/>
    <col min="7938" max="8184" width="9.140625" style="40" customWidth="1"/>
    <col min="8185" max="8191" width="9.140625" style="40"/>
    <col min="8192" max="8192" width="50" style="40" customWidth="1"/>
    <col min="8193" max="8193" width="26.42578125" style="40" customWidth="1"/>
    <col min="8194" max="8440" width="9.140625" style="40" customWidth="1"/>
    <col min="8441" max="8447" width="9.140625" style="40"/>
    <col min="8448" max="8448" width="50" style="40" customWidth="1"/>
    <col min="8449" max="8449" width="26.42578125" style="40" customWidth="1"/>
    <col min="8450" max="8696" width="9.140625" style="40" customWidth="1"/>
    <col min="8697" max="8703" width="9.140625" style="40"/>
    <col min="8704" max="8704" width="50" style="40" customWidth="1"/>
    <col min="8705" max="8705" width="26.42578125" style="40" customWidth="1"/>
    <col min="8706" max="8952" width="9.140625" style="40" customWidth="1"/>
    <col min="8953" max="8959" width="9.140625" style="40"/>
    <col min="8960" max="8960" width="50" style="40" customWidth="1"/>
    <col min="8961" max="8961" width="26.42578125" style="40" customWidth="1"/>
    <col min="8962" max="9208" width="9.140625" style="40" customWidth="1"/>
    <col min="9209" max="9215" width="9.140625" style="40"/>
    <col min="9216" max="9216" width="50" style="40" customWidth="1"/>
    <col min="9217" max="9217" width="26.42578125" style="40" customWidth="1"/>
    <col min="9218" max="9464" width="9.140625" style="40" customWidth="1"/>
    <col min="9465" max="9471" width="9.140625" style="40"/>
    <col min="9472" max="9472" width="50" style="40" customWidth="1"/>
    <col min="9473" max="9473" width="26.42578125" style="40" customWidth="1"/>
    <col min="9474" max="9720" width="9.140625" style="40" customWidth="1"/>
    <col min="9721" max="9727" width="9.140625" style="40"/>
    <col min="9728" max="9728" width="50" style="40" customWidth="1"/>
    <col min="9729" max="9729" width="26.42578125" style="40" customWidth="1"/>
    <col min="9730" max="9976" width="9.140625" style="40" customWidth="1"/>
    <col min="9977" max="9983" width="9.140625" style="40"/>
    <col min="9984" max="9984" width="50" style="40" customWidth="1"/>
    <col min="9985" max="9985" width="26.42578125" style="40" customWidth="1"/>
    <col min="9986" max="10232" width="9.140625" style="40" customWidth="1"/>
    <col min="10233" max="10239" width="9.140625" style="40"/>
    <col min="10240" max="10240" width="50" style="40" customWidth="1"/>
    <col min="10241" max="10241" width="26.42578125" style="40" customWidth="1"/>
    <col min="10242" max="10488" width="9.140625" style="40" customWidth="1"/>
    <col min="10489" max="10495" width="9.140625" style="40"/>
    <col min="10496" max="10496" width="50" style="40" customWidth="1"/>
    <col min="10497" max="10497" width="26.42578125" style="40" customWidth="1"/>
    <col min="10498" max="10744" width="9.140625" style="40" customWidth="1"/>
    <col min="10745" max="10751" width="9.140625" style="40"/>
    <col min="10752" max="10752" width="50" style="40" customWidth="1"/>
    <col min="10753" max="10753" width="26.42578125" style="40" customWidth="1"/>
    <col min="10754" max="11000" width="9.140625" style="40" customWidth="1"/>
    <col min="11001" max="11007" width="9.140625" style="40"/>
    <col min="11008" max="11008" width="50" style="40" customWidth="1"/>
    <col min="11009" max="11009" width="26.42578125" style="40" customWidth="1"/>
    <col min="11010" max="11256" width="9.140625" style="40" customWidth="1"/>
    <col min="11257" max="11263" width="9.140625" style="40"/>
    <col min="11264" max="11264" width="50" style="40" customWidth="1"/>
    <col min="11265" max="11265" width="26.42578125" style="40" customWidth="1"/>
    <col min="11266" max="11512" width="9.140625" style="40" customWidth="1"/>
    <col min="11513" max="11519" width="9.140625" style="40"/>
    <col min="11520" max="11520" width="50" style="40" customWidth="1"/>
    <col min="11521" max="11521" width="26.42578125" style="40" customWidth="1"/>
    <col min="11522" max="11768" width="9.140625" style="40" customWidth="1"/>
    <col min="11769" max="11775" width="9.140625" style="40"/>
    <col min="11776" max="11776" width="50" style="40" customWidth="1"/>
    <col min="11777" max="11777" width="26.42578125" style="40" customWidth="1"/>
    <col min="11778" max="12024" width="9.140625" style="40" customWidth="1"/>
    <col min="12025" max="12031" width="9.140625" style="40"/>
    <col min="12032" max="12032" width="50" style="40" customWidth="1"/>
    <col min="12033" max="12033" width="26.42578125" style="40" customWidth="1"/>
    <col min="12034" max="12280" width="9.140625" style="40" customWidth="1"/>
    <col min="12281" max="12287" width="9.140625" style="40"/>
    <col min="12288" max="12288" width="50" style="40" customWidth="1"/>
    <col min="12289" max="12289" width="26.42578125" style="40" customWidth="1"/>
    <col min="12290" max="12536" width="9.140625" style="40" customWidth="1"/>
    <col min="12537" max="12543" width="9.140625" style="40"/>
    <col min="12544" max="12544" width="50" style="40" customWidth="1"/>
    <col min="12545" max="12545" width="26.42578125" style="40" customWidth="1"/>
    <col min="12546" max="12792" width="9.140625" style="40" customWidth="1"/>
    <col min="12793" max="12799" width="9.140625" style="40"/>
    <col min="12800" max="12800" width="50" style="40" customWidth="1"/>
    <col min="12801" max="12801" width="26.42578125" style="40" customWidth="1"/>
    <col min="12802" max="13048" width="9.140625" style="40" customWidth="1"/>
    <col min="13049" max="13055" width="9.140625" style="40"/>
    <col min="13056" max="13056" width="50" style="40" customWidth="1"/>
    <col min="13057" max="13057" width="26.42578125" style="40" customWidth="1"/>
    <col min="13058" max="13304" width="9.140625" style="40" customWidth="1"/>
    <col min="13305" max="13311" width="9.140625" style="40"/>
    <col min="13312" max="13312" width="50" style="40" customWidth="1"/>
    <col min="13313" max="13313" width="26.42578125" style="40" customWidth="1"/>
    <col min="13314" max="13560" width="9.140625" style="40" customWidth="1"/>
    <col min="13561" max="13567" width="9.140625" style="40"/>
    <col min="13568" max="13568" width="50" style="40" customWidth="1"/>
    <col min="13569" max="13569" width="26.42578125" style="40" customWidth="1"/>
    <col min="13570" max="13816" width="9.140625" style="40" customWidth="1"/>
    <col min="13817" max="13823" width="9.140625" style="40"/>
    <col min="13824" max="13824" width="50" style="40" customWidth="1"/>
    <col min="13825" max="13825" width="26.42578125" style="40" customWidth="1"/>
    <col min="13826" max="14072" width="9.140625" style="40" customWidth="1"/>
    <col min="14073" max="14079" width="9.140625" style="40"/>
    <col min="14080" max="14080" width="50" style="40" customWidth="1"/>
    <col min="14081" max="14081" width="26.42578125" style="40" customWidth="1"/>
    <col min="14082" max="14328" width="9.140625" style="40" customWidth="1"/>
    <col min="14329" max="14335" width="9.140625" style="40"/>
    <col min="14336" max="14336" width="50" style="40" customWidth="1"/>
    <col min="14337" max="14337" width="26.42578125" style="40" customWidth="1"/>
    <col min="14338" max="14584" width="9.140625" style="40" customWidth="1"/>
    <col min="14585" max="14591" width="9.140625" style="40"/>
    <col min="14592" max="14592" width="50" style="40" customWidth="1"/>
    <col min="14593" max="14593" width="26.42578125" style="40" customWidth="1"/>
    <col min="14594" max="14840" width="9.140625" style="40" customWidth="1"/>
    <col min="14841" max="14847" width="9.140625" style="40"/>
    <col min="14848" max="14848" width="50" style="40" customWidth="1"/>
    <col min="14849" max="14849" width="26.42578125" style="40" customWidth="1"/>
    <col min="14850" max="15096" width="9.140625" style="40" customWidth="1"/>
    <col min="15097" max="15103" width="9.140625" style="40"/>
    <col min="15104" max="15104" width="50" style="40" customWidth="1"/>
    <col min="15105" max="15105" width="26.42578125" style="40" customWidth="1"/>
    <col min="15106" max="15352" width="9.140625" style="40" customWidth="1"/>
    <col min="15353" max="15359" width="9.140625" style="40"/>
    <col min="15360" max="15360" width="50" style="40" customWidth="1"/>
    <col min="15361" max="15361" width="26.42578125" style="40" customWidth="1"/>
    <col min="15362" max="15608" width="9.140625" style="40" customWidth="1"/>
    <col min="15609" max="15615" width="9.140625" style="40"/>
    <col min="15616" max="15616" width="50" style="40" customWidth="1"/>
    <col min="15617" max="15617" width="26.42578125" style="40" customWidth="1"/>
    <col min="15618" max="15864" width="9.140625" style="40" customWidth="1"/>
    <col min="15865" max="15871" width="9.140625" style="40"/>
    <col min="15872" max="15872" width="50" style="40" customWidth="1"/>
    <col min="15873" max="15873" width="26.42578125" style="40" customWidth="1"/>
    <col min="15874" max="16120" width="9.140625" style="40" customWidth="1"/>
    <col min="16121" max="16127" width="9.140625" style="40"/>
    <col min="16128" max="16128" width="50" style="40" customWidth="1"/>
    <col min="16129" max="16129" width="26.42578125" style="40" customWidth="1"/>
    <col min="16130" max="16376" width="9.140625" style="40" customWidth="1"/>
    <col min="16377" max="16384" width="9.140625" style="40"/>
  </cols>
  <sheetData>
    <row r="1" spans="1:6" ht="15" x14ac:dyDescent="0.25">
      <c r="A1" s="5"/>
      <c r="B1" s="12"/>
      <c r="C1" s="12"/>
      <c r="D1" s="12"/>
      <c r="E1" s="12"/>
      <c r="F1" s="39" t="s">
        <v>70</v>
      </c>
    </row>
    <row r="2" spans="1:6" ht="14.25" customHeight="1" x14ac:dyDescent="0.25">
      <c r="A2" s="39"/>
      <c r="B2" s="12"/>
      <c r="C2" s="12"/>
      <c r="D2" s="12"/>
      <c r="E2" s="12"/>
      <c r="F2" s="33" t="s">
        <v>65</v>
      </c>
    </row>
    <row r="3" spans="1:6" ht="15.75" customHeight="1" x14ac:dyDescent="0.25">
      <c r="A3" s="39"/>
      <c r="B3" s="33"/>
      <c r="C3" s="12"/>
      <c r="D3" s="12"/>
      <c r="E3" s="12"/>
      <c r="F3" s="12"/>
    </row>
    <row r="4" spans="1:6" ht="59.25" customHeight="1" x14ac:dyDescent="0.2">
      <c r="A4" s="94" t="s">
        <v>100</v>
      </c>
      <c r="B4" s="94"/>
      <c r="C4" s="94"/>
      <c r="D4" s="94"/>
      <c r="E4" s="94"/>
      <c r="F4" s="94"/>
    </row>
    <row r="5" spans="1:6" ht="15" x14ac:dyDescent="0.25">
      <c r="A5" s="5"/>
      <c r="B5" s="12"/>
      <c r="C5" s="12"/>
      <c r="D5" s="12"/>
      <c r="E5" s="12"/>
      <c r="F5" s="28" t="s">
        <v>50</v>
      </c>
    </row>
    <row r="6" spans="1:6" ht="118.5" customHeight="1" x14ac:dyDescent="0.2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t="15.75" hidden="1" customHeight="1" x14ac:dyDescent="0.2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" x14ac:dyDescent="0.25">
      <c r="A8" s="8" t="s">
        <v>35</v>
      </c>
      <c r="B8" s="78">
        <v>200000</v>
      </c>
      <c r="C8" s="78">
        <v>200000</v>
      </c>
      <c r="D8" s="78">
        <v>200000</v>
      </c>
      <c r="E8" s="24">
        <f t="shared" ref="E8" si="0">D8/B8</f>
        <v>1</v>
      </c>
      <c r="F8" s="24">
        <f t="shared" ref="F8" si="1">D8/C8</f>
        <v>1</v>
      </c>
    </row>
    <row r="9" spans="1:6" ht="15.75" customHeight="1" x14ac:dyDescent="0.2">
      <c r="A9" s="10" t="s">
        <v>4</v>
      </c>
      <c r="B9" s="7">
        <f>B8</f>
        <v>200000</v>
      </c>
      <c r="C9" s="7">
        <f t="shared" ref="C9:D9" si="2">C8</f>
        <v>200000</v>
      </c>
      <c r="D9" s="7">
        <f t="shared" si="2"/>
        <v>200000</v>
      </c>
      <c r="E9" s="23">
        <f t="shared" ref="E9:E11" si="3">D9/B9</f>
        <v>1</v>
      </c>
      <c r="F9" s="23">
        <f t="shared" ref="F9:F11" si="4">D9/C9</f>
        <v>1</v>
      </c>
    </row>
    <row r="10" spans="1:6" ht="15.75" customHeight="1" x14ac:dyDescent="0.25">
      <c r="A10" s="10" t="s">
        <v>3</v>
      </c>
      <c r="B10" s="7"/>
      <c r="C10" s="13"/>
      <c r="D10" s="13"/>
      <c r="E10" s="23"/>
      <c r="F10" s="23"/>
    </row>
    <row r="11" spans="1:6" s="48" customFormat="1" ht="15.75" customHeight="1" x14ac:dyDescent="0.2">
      <c r="A11" s="10" t="s">
        <v>1</v>
      </c>
      <c r="B11" s="7">
        <f>B8</f>
        <v>200000</v>
      </c>
      <c r="C11" s="7">
        <f t="shared" ref="C11:D11" si="5">C8</f>
        <v>200000</v>
      </c>
      <c r="D11" s="7">
        <f t="shared" si="5"/>
        <v>200000</v>
      </c>
      <c r="E11" s="23">
        <f t="shared" si="3"/>
        <v>1</v>
      </c>
      <c r="F11" s="23">
        <f t="shared" si="4"/>
        <v>1</v>
      </c>
    </row>
    <row r="12" spans="1:6" ht="15" customHeight="1" x14ac:dyDescent="0.25">
      <c r="A12" s="5"/>
      <c r="B12" s="5"/>
      <c r="C12" s="12"/>
      <c r="D12" s="12"/>
      <c r="E12" s="12"/>
      <c r="F12" s="12"/>
    </row>
    <row r="13" spans="1:6" ht="15" customHeight="1" x14ac:dyDescent="0.25">
      <c r="A13" s="5"/>
      <c r="B13" s="5"/>
      <c r="C13" s="12"/>
      <c r="D13" s="12"/>
      <c r="E13" s="12"/>
      <c r="F13" s="12"/>
    </row>
    <row r="14" spans="1:6" ht="15" customHeight="1" x14ac:dyDescent="0.2">
      <c r="A14" s="95" t="s">
        <v>54</v>
      </c>
      <c r="B14" s="95"/>
      <c r="C14" s="95"/>
      <c r="D14" s="95"/>
      <c r="E14" s="95"/>
      <c r="F14" s="95"/>
    </row>
    <row r="15" spans="1:6" ht="15" x14ac:dyDescent="0.2">
      <c r="A15" s="41"/>
      <c r="B15" s="41"/>
    </row>
  </sheetData>
  <mergeCells count="2">
    <mergeCell ref="A14:F14"/>
    <mergeCell ref="A4:F4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2"/>
  <sheetViews>
    <sheetView view="pageBreakPreview" zoomScale="70" zoomScaleNormal="6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5" sqref="B15"/>
    </sheetView>
  </sheetViews>
  <sheetFormatPr defaultRowHeight="12.75" x14ac:dyDescent="0.2"/>
  <cols>
    <col min="1" max="1" width="31.5703125" style="40" customWidth="1"/>
    <col min="2" max="2" width="25.7109375" style="40" customWidth="1"/>
    <col min="3" max="3" width="19.85546875" style="40" customWidth="1"/>
    <col min="4" max="4" width="15.5703125" style="40" customWidth="1"/>
    <col min="5" max="5" width="17.5703125" style="40" customWidth="1"/>
    <col min="6" max="6" width="19.5703125" style="40" customWidth="1"/>
    <col min="7" max="248" width="9.140625" style="40" customWidth="1"/>
    <col min="249" max="255" width="9.140625" style="40"/>
    <col min="256" max="256" width="56.28515625" style="40" customWidth="1"/>
    <col min="257" max="257" width="26.42578125" style="40" customWidth="1"/>
    <col min="258" max="504" width="9.140625" style="40" customWidth="1"/>
    <col min="505" max="511" width="9.140625" style="40"/>
    <col min="512" max="512" width="56.28515625" style="40" customWidth="1"/>
    <col min="513" max="513" width="26.42578125" style="40" customWidth="1"/>
    <col min="514" max="760" width="9.140625" style="40" customWidth="1"/>
    <col min="761" max="767" width="9.140625" style="40"/>
    <col min="768" max="768" width="56.28515625" style="40" customWidth="1"/>
    <col min="769" max="769" width="26.42578125" style="40" customWidth="1"/>
    <col min="770" max="1016" width="9.140625" style="40" customWidth="1"/>
    <col min="1017" max="1023" width="9.140625" style="40"/>
    <col min="1024" max="1024" width="56.28515625" style="40" customWidth="1"/>
    <col min="1025" max="1025" width="26.42578125" style="40" customWidth="1"/>
    <col min="1026" max="1272" width="9.140625" style="40" customWidth="1"/>
    <col min="1273" max="1279" width="9.140625" style="40"/>
    <col min="1280" max="1280" width="56.28515625" style="40" customWidth="1"/>
    <col min="1281" max="1281" width="26.42578125" style="40" customWidth="1"/>
    <col min="1282" max="1528" width="9.140625" style="40" customWidth="1"/>
    <col min="1529" max="1535" width="9.140625" style="40"/>
    <col min="1536" max="1536" width="56.28515625" style="40" customWidth="1"/>
    <col min="1537" max="1537" width="26.42578125" style="40" customWidth="1"/>
    <col min="1538" max="1784" width="9.140625" style="40" customWidth="1"/>
    <col min="1785" max="1791" width="9.140625" style="40"/>
    <col min="1792" max="1792" width="56.28515625" style="40" customWidth="1"/>
    <col min="1793" max="1793" width="26.42578125" style="40" customWidth="1"/>
    <col min="1794" max="2040" width="9.140625" style="40" customWidth="1"/>
    <col min="2041" max="2047" width="9.140625" style="40"/>
    <col min="2048" max="2048" width="56.28515625" style="40" customWidth="1"/>
    <col min="2049" max="2049" width="26.42578125" style="40" customWidth="1"/>
    <col min="2050" max="2296" width="9.140625" style="40" customWidth="1"/>
    <col min="2297" max="2303" width="9.140625" style="40"/>
    <col min="2304" max="2304" width="56.28515625" style="40" customWidth="1"/>
    <col min="2305" max="2305" width="26.42578125" style="40" customWidth="1"/>
    <col min="2306" max="2552" width="9.140625" style="40" customWidth="1"/>
    <col min="2553" max="2559" width="9.140625" style="40"/>
    <col min="2560" max="2560" width="56.28515625" style="40" customWidth="1"/>
    <col min="2561" max="2561" width="26.42578125" style="40" customWidth="1"/>
    <col min="2562" max="2808" width="9.140625" style="40" customWidth="1"/>
    <col min="2809" max="2815" width="9.140625" style="40"/>
    <col min="2816" max="2816" width="56.28515625" style="40" customWidth="1"/>
    <col min="2817" max="2817" width="26.42578125" style="40" customWidth="1"/>
    <col min="2818" max="3064" width="9.140625" style="40" customWidth="1"/>
    <col min="3065" max="3071" width="9.140625" style="40"/>
    <col min="3072" max="3072" width="56.28515625" style="40" customWidth="1"/>
    <col min="3073" max="3073" width="26.42578125" style="40" customWidth="1"/>
    <col min="3074" max="3320" width="9.140625" style="40" customWidth="1"/>
    <col min="3321" max="3327" width="9.140625" style="40"/>
    <col min="3328" max="3328" width="56.28515625" style="40" customWidth="1"/>
    <col min="3329" max="3329" width="26.42578125" style="40" customWidth="1"/>
    <col min="3330" max="3576" width="9.140625" style="40" customWidth="1"/>
    <col min="3577" max="3583" width="9.140625" style="40"/>
    <col min="3584" max="3584" width="56.28515625" style="40" customWidth="1"/>
    <col min="3585" max="3585" width="26.42578125" style="40" customWidth="1"/>
    <col min="3586" max="3832" width="9.140625" style="40" customWidth="1"/>
    <col min="3833" max="3839" width="9.140625" style="40"/>
    <col min="3840" max="3840" width="56.28515625" style="40" customWidth="1"/>
    <col min="3841" max="3841" width="26.42578125" style="40" customWidth="1"/>
    <col min="3842" max="4088" width="9.140625" style="40" customWidth="1"/>
    <col min="4089" max="4095" width="9.140625" style="40"/>
    <col min="4096" max="4096" width="56.28515625" style="40" customWidth="1"/>
    <col min="4097" max="4097" width="26.42578125" style="40" customWidth="1"/>
    <col min="4098" max="4344" width="9.140625" style="40" customWidth="1"/>
    <col min="4345" max="4351" width="9.140625" style="40"/>
    <col min="4352" max="4352" width="56.28515625" style="40" customWidth="1"/>
    <col min="4353" max="4353" width="26.42578125" style="40" customWidth="1"/>
    <col min="4354" max="4600" width="9.140625" style="40" customWidth="1"/>
    <col min="4601" max="4607" width="9.140625" style="40"/>
    <col min="4608" max="4608" width="56.28515625" style="40" customWidth="1"/>
    <col min="4609" max="4609" width="26.42578125" style="40" customWidth="1"/>
    <col min="4610" max="4856" width="9.140625" style="40" customWidth="1"/>
    <col min="4857" max="4863" width="9.140625" style="40"/>
    <col min="4864" max="4864" width="56.28515625" style="40" customWidth="1"/>
    <col min="4865" max="4865" width="26.42578125" style="40" customWidth="1"/>
    <col min="4866" max="5112" width="9.140625" style="40" customWidth="1"/>
    <col min="5113" max="5119" width="9.140625" style="40"/>
    <col min="5120" max="5120" width="56.28515625" style="40" customWidth="1"/>
    <col min="5121" max="5121" width="26.42578125" style="40" customWidth="1"/>
    <col min="5122" max="5368" width="9.140625" style="40" customWidth="1"/>
    <col min="5369" max="5375" width="9.140625" style="40"/>
    <col min="5376" max="5376" width="56.28515625" style="40" customWidth="1"/>
    <col min="5377" max="5377" width="26.42578125" style="40" customWidth="1"/>
    <col min="5378" max="5624" width="9.140625" style="40" customWidth="1"/>
    <col min="5625" max="5631" width="9.140625" style="40"/>
    <col min="5632" max="5632" width="56.28515625" style="40" customWidth="1"/>
    <col min="5633" max="5633" width="26.42578125" style="40" customWidth="1"/>
    <col min="5634" max="5880" width="9.140625" style="40" customWidth="1"/>
    <col min="5881" max="5887" width="9.140625" style="40"/>
    <col min="5888" max="5888" width="56.28515625" style="40" customWidth="1"/>
    <col min="5889" max="5889" width="26.42578125" style="40" customWidth="1"/>
    <col min="5890" max="6136" width="9.140625" style="40" customWidth="1"/>
    <col min="6137" max="6143" width="9.140625" style="40"/>
    <col min="6144" max="6144" width="56.28515625" style="40" customWidth="1"/>
    <col min="6145" max="6145" width="26.42578125" style="40" customWidth="1"/>
    <col min="6146" max="6392" width="9.140625" style="40" customWidth="1"/>
    <col min="6393" max="6399" width="9.140625" style="40"/>
    <col min="6400" max="6400" width="56.28515625" style="40" customWidth="1"/>
    <col min="6401" max="6401" width="26.42578125" style="40" customWidth="1"/>
    <col min="6402" max="6648" width="9.140625" style="40" customWidth="1"/>
    <col min="6649" max="6655" width="9.140625" style="40"/>
    <col min="6656" max="6656" width="56.28515625" style="40" customWidth="1"/>
    <col min="6657" max="6657" width="26.42578125" style="40" customWidth="1"/>
    <col min="6658" max="6904" width="9.140625" style="40" customWidth="1"/>
    <col min="6905" max="6911" width="9.140625" style="40"/>
    <col min="6912" max="6912" width="56.28515625" style="40" customWidth="1"/>
    <col min="6913" max="6913" width="26.42578125" style="40" customWidth="1"/>
    <col min="6914" max="7160" width="9.140625" style="40" customWidth="1"/>
    <col min="7161" max="7167" width="9.140625" style="40"/>
    <col min="7168" max="7168" width="56.28515625" style="40" customWidth="1"/>
    <col min="7169" max="7169" width="26.42578125" style="40" customWidth="1"/>
    <col min="7170" max="7416" width="9.140625" style="40" customWidth="1"/>
    <col min="7417" max="7423" width="9.140625" style="40"/>
    <col min="7424" max="7424" width="56.28515625" style="40" customWidth="1"/>
    <col min="7425" max="7425" width="26.42578125" style="40" customWidth="1"/>
    <col min="7426" max="7672" width="9.140625" style="40" customWidth="1"/>
    <col min="7673" max="7679" width="9.140625" style="40"/>
    <col min="7680" max="7680" width="56.28515625" style="40" customWidth="1"/>
    <col min="7681" max="7681" width="26.42578125" style="40" customWidth="1"/>
    <col min="7682" max="7928" width="9.140625" style="40" customWidth="1"/>
    <col min="7929" max="7935" width="9.140625" style="40"/>
    <col min="7936" max="7936" width="56.28515625" style="40" customWidth="1"/>
    <col min="7937" max="7937" width="26.42578125" style="40" customWidth="1"/>
    <col min="7938" max="8184" width="9.140625" style="40" customWidth="1"/>
    <col min="8185" max="8191" width="9.140625" style="40"/>
    <col min="8192" max="8192" width="56.28515625" style="40" customWidth="1"/>
    <col min="8193" max="8193" width="26.42578125" style="40" customWidth="1"/>
    <col min="8194" max="8440" width="9.140625" style="40" customWidth="1"/>
    <col min="8441" max="8447" width="9.140625" style="40"/>
    <col min="8448" max="8448" width="56.28515625" style="40" customWidth="1"/>
    <col min="8449" max="8449" width="26.42578125" style="40" customWidth="1"/>
    <col min="8450" max="8696" width="9.140625" style="40" customWidth="1"/>
    <col min="8697" max="8703" width="9.140625" style="40"/>
    <col min="8704" max="8704" width="56.28515625" style="40" customWidth="1"/>
    <col min="8705" max="8705" width="26.42578125" style="40" customWidth="1"/>
    <col min="8706" max="8952" width="9.140625" style="40" customWidth="1"/>
    <col min="8953" max="8959" width="9.140625" style="40"/>
    <col min="8960" max="8960" width="56.28515625" style="40" customWidth="1"/>
    <col min="8961" max="8961" width="26.42578125" style="40" customWidth="1"/>
    <col min="8962" max="9208" width="9.140625" style="40" customWidth="1"/>
    <col min="9209" max="9215" width="9.140625" style="40"/>
    <col min="9216" max="9216" width="56.28515625" style="40" customWidth="1"/>
    <col min="9217" max="9217" width="26.42578125" style="40" customWidth="1"/>
    <col min="9218" max="9464" width="9.140625" style="40" customWidth="1"/>
    <col min="9465" max="9471" width="9.140625" style="40"/>
    <col min="9472" max="9472" width="56.28515625" style="40" customWidth="1"/>
    <col min="9473" max="9473" width="26.42578125" style="40" customWidth="1"/>
    <col min="9474" max="9720" width="9.140625" style="40" customWidth="1"/>
    <col min="9721" max="9727" width="9.140625" style="40"/>
    <col min="9728" max="9728" width="56.28515625" style="40" customWidth="1"/>
    <col min="9729" max="9729" width="26.42578125" style="40" customWidth="1"/>
    <col min="9730" max="9976" width="9.140625" style="40" customWidth="1"/>
    <col min="9977" max="9983" width="9.140625" style="40"/>
    <col min="9984" max="9984" width="56.28515625" style="40" customWidth="1"/>
    <col min="9985" max="9985" width="26.42578125" style="40" customWidth="1"/>
    <col min="9986" max="10232" width="9.140625" style="40" customWidth="1"/>
    <col min="10233" max="10239" width="9.140625" style="40"/>
    <col min="10240" max="10240" width="56.28515625" style="40" customWidth="1"/>
    <col min="10241" max="10241" width="26.42578125" style="40" customWidth="1"/>
    <col min="10242" max="10488" width="9.140625" style="40" customWidth="1"/>
    <col min="10489" max="10495" width="9.140625" style="40"/>
    <col min="10496" max="10496" width="56.28515625" style="40" customWidth="1"/>
    <col min="10497" max="10497" width="26.42578125" style="40" customWidth="1"/>
    <col min="10498" max="10744" width="9.140625" style="40" customWidth="1"/>
    <col min="10745" max="10751" width="9.140625" style="40"/>
    <col min="10752" max="10752" width="56.28515625" style="40" customWidth="1"/>
    <col min="10753" max="10753" width="26.42578125" style="40" customWidth="1"/>
    <col min="10754" max="11000" width="9.140625" style="40" customWidth="1"/>
    <col min="11001" max="11007" width="9.140625" style="40"/>
    <col min="11008" max="11008" width="56.28515625" style="40" customWidth="1"/>
    <col min="11009" max="11009" width="26.42578125" style="40" customWidth="1"/>
    <col min="11010" max="11256" width="9.140625" style="40" customWidth="1"/>
    <col min="11257" max="11263" width="9.140625" style="40"/>
    <col min="11264" max="11264" width="56.28515625" style="40" customWidth="1"/>
    <col min="11265" max="11265" width="26.42578125" style="40" customWidth="1"/>
    <col min="11266" max="11512" width="9.140625" style="40" customWidth="1"/>
    <col min="11513" max="11519" width="9.140625" style="40"/>
    <col min="11520" max="11520" width="56.28515625" style="40" customWidth="1"/>
    <col min="11521" max="11521" width="26.42578125" style="40" customWidth="1"/>
    <col min="11522" max="11768" width="9.140625" style="40" customWidth="1"/>
    <col min="11769" max="11775" width="9.140625" style="40"/>
    <col min="11776" max="11776" width="56.28515625" style="40" customWidth="1"/>
    <col min="11777" max="11777" width="26.42578125" style="40" customWidth="1"/>
    <col min="11778" max="12024" width="9.140625" style="40" customWidth="1"/>
    <col min="12025" max="12031" width="9.140625" style="40"/>
    <col min="12032" max="12032" width="56.28515625" style="40" customWidth="1"/>
    <col min="12033" max="12033" width="26.42578125" style="40" customWidth="1"/>
    <col min="12034" max="12280" width="9.140625" style="40" customWidth="1"/>
    <col min="12281" max="12287" width="9.140625" style="40"/>
    <col min="12288" max="12288" width="56.28515625" style="40" customWidth="1"/>
    <col min="12289" max="12289" width="26.42578125" style="40" customWidth="1"/>
    <col min="12290" max="12536" width="9.140625" style="40" customWidth="1"/>
    <col min="12537" max="12543" width="9.140625" style="40"/>
    <col min="12544" max="12544" width="56.28515625" style="40" customWidth="1"/>
    <col min="12545" max="12545" width="26.42578125" style="40" customWidth="1"/>
    <col min="12546" max="12792" width="9.140625" style="40" customWidth="1"/>
    <col min="12793" max="12799" width="9.140625" style="40"/>
    <col min="12800" max="12800" width="56.28515625" style="40" customWidth="1"/>
    <col min="12801" max="12801" width="26.42578125" style="40" customWidth="1"/>
    <col min="12802" max="13048" width="9.140625" style="40" customWidth="1"/>
    <col min="13049" max="13055" width="9.140625" style="40"/>
    <col min="13056" max="13056" width="56.28515625" style="40" customWidth="1"/>
    <col min="13057" max="13057" width="26.42578125" style="40" customWidth="1"/>
    <col min="13058" max="13304" width="9.140625" style="40" customWidth="1"/>
    <col min="13305" max="13311" width="9.140625" style="40"/>
    <col min="13312" max="13312" width="56.28515625" style="40" customWidth="1"/>
    <col min="13313" max="13313" width="26.42578125" style="40" customWidth="1"/>
    <col min="13314" max="13560" width="9.140625" style="40" customWidth="1"/>
    <col min="13561" max="13567" width="9.140625" style="40"/>
    <col min="13568" max="13568" width="56.28515625" style="40" customWidth="1"/>
    <col min="13569" max="13569" width="26.42578125" style="40" customWidth="1"/>
    <col min="13570" max="13816" width="9.140625" style="40" customWidth="1"/>
    <col min="13817" max="13823" width="9.140625" style="40"/>
    <col min="13824" max="13824" width="56.28515625" style="40" customWidth="1"/>
    <col min="13825" max="13825" width="26.42578125" style="40" customWidth="1"/>
    <col min="13826" max="14072" width="9.140625" style="40" customWidth="1"/>
    <col min="14073" max="14079" width="9.140625" style="40"/>
    <col min="14080" max="14080" width="56.28515625" style="40" customWidth="1"/>
    <col min="14081" max="14081" width="26.42578125" style="40" customWidth="1"/>
    <col min="14082" max="14328" width="9.140625" style="40" customWidth="1"/>
    <col min="14329" max="14335" width="9.140625" style="40"/>
    <col min="14336" max="14336" width="56.28515625" style="40" customWidth="1"/>
    <col min="14337" max="14337" width="26.42578125" style="40" customWidth="1"/>
    <col min="14338" max="14584" width="9.140625" style="40" customWidth="1"/>
    <col min="14585" max="14591" width="9.140625" style="40"/>
    <col min="14592" max="14592" width="56.28515625" style="40" customWidth="1"/>
    <col min="14593" max="14593" width="26.42578125" style="40" customWidth="1"/>
    <col min="14594" max="14840" width="9.140625" style="40" customWidth="1"/>
    <col min="14841" max="14847" width="9.140625" style="40"/>
    <col min="14848" max="14848" width="56.28515625" style="40" customWidth="1"/>
    <col min="14849" max="14849" width="26.42578125" style="40" customWidth="1"/>
    <col min="14850" max="15096" width="9.140625" style="40" customWidth="1"/>
    <col min="15097" max="15103" width="9.140625" style="40"/>
    <col min="15104" max="15104" width="56.28515625" style="40" customWidth="1"/>
    <col min="15105" max="15105" width="26.42578125" style="40" customWidth="1"/>
    <col min="15106" max="15352" width="9.140625" style="40" customWidth="1"/>
    <col min="15353" max="15359" width="9.140625" style="40"/>
    <col min="15360" max="15360" width="56.28515625" style="40" customWidth="1"/>
    <col min="15361" max="15361" width="26.42578125" style="40" customWidth="1"/>
    <col min="15362" max="15608" width="9.140625" style="40" customWidth="1"/>
    <col min="15609" max="15615" width="9.140625" style="40"/>
    <col min="15616" max="15616" width="56.28515625" style="40" customWidth="1"/>
    <col min="15617" max="15617" width="26.42578125" style="40" customWidth="1"/>
    <col min="15618" max="15864" width="9.140625" style="40" customWidth="1"/>
    <col min="15865" max="15871" width="9.140625" style="40"/>
    <col min="15872" max="15872" width="56.28515625" style="40" customWidth="1"/>
    <col min="15873" max="15873" width="26.42578125" style="40" customWidth="1"/>
    <col min="15874" max="16120" width="9.140625" style="40" customWidth="1"/>
    <col min="16121" max="16127" width="9.140625" style="40"/>
    <col min="16128" max="16128" width="56.28515625" style="40" customWidth="1"/>
    <col min="16129" max="16129" width="26.42578125" style="40" customWidth="1"/>
    <col min="16130" max="16376" width="9.140625" style="40" customWidth="1"/>
    <col min="16377" max="16384" width="9.140625" style="40"/>
  </cols>
  <sheetData>
    <row r="1" spans="1:6" ht="15" x14ac:dyDescent="0.25">
      <c r="A1" s="5"/>
      <c r="B1" s="12"/>
      <c r="C1" s="12"/>
      <c r="D1" s="12"/>
      <c r="E1" s="12"/>
      <c r="F1" s="32" t="s">
        <v>71</v>
      </c>
    </row>
    <row r="2" spans="1:6" ht="15" x14ac:dyDescent="0.25">
      <c r="A2" s="12"/>
      <c r="B2" s="12"/>
      <c r="C2" s="12"/>
      <c r="D2" s="12"/>
      <c r="E2" s="12"/>
      <c r="F2" s="43" t="s">
        <v>65</v>
      </c>
    </row>
    <row r="3" spans="1:6" ht="15" x14ac:dyDescent="0.25">
      <c r="A3" s="43"/>
      <c r="B3" s="43"/>
      <c r="C3" s="12"/>
      <c r="D3" s="12"/>
      <c r="E3" s="12"/>
      <c r="F3" s="12"/>
    </row>
    <row r="4" spans="1:6" ht="63.75" customHeight="1" x14ac:dyDescent="0.2">
      <c r="A4" s="94" t="s">
        <v>101</v>
      </c>
      <c r="B4" s="94"/>
      <c r="C4" s="93"/>
      <c r="D4" s="93"/>
      <c r="E4" s="93"/>
      <c r="F4" s="93"/>
    </row>
    <row r="5" spans="1:6" ht="15" x14ac:dyDescent="0.25">
      <c r="A5" s="5"/>
      <c r="B5" s="12"/>
      <c r="C5" s="12"/>
      <c r="D5" s="12"/>
      <c r="E5" s="12"/>
      <c r="F5" s="28" t="s">
        <v>50</v>
      </c>
    </row>
    <row r="6" spans="1:6" ht="124.5" customHeight="1" x14ac:dyDescent="0.2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s="42" customFormat="1" ht="15" hidden="1" x14ac:dyDescent="0.2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4.25" x14ac:dyDescent="0.2">
      <c r="A8" s="80" t="s">
        <v>30</v>
      </c>
      <c r="B8" s="76">
        <f>B9</f>
        <v>2000</v>
      </c>
      <c r="C8" s="76">
        <f t="shared" ref="C8:D8" si="0">C9</f>
        <v>2000</v>
      </c>
      <c r="D8" s="76">
        <f t="shared" si="0"/>
        <v>1269.77</v>
      </c>
      <c r="E8" s="23">
        <f t="shared" ref="E8" si="1">D8/B8</f>
        <v>0.63488500000000003</v>
      </c>
      <c r="F8" s="23">
        <f t="shared" ref="F8" si="2">D8/C8</f>
        <v>0.63488500000000003</v>
      </c>
    </row>
    <row r="9" spans="1:6" ht="15" x14ac:dyDescent="0.25">
      <c r="A9" s="79" t="s">
        <v>7</v>
      </c>
      <c r="B9" s="78">
        <v>2000</v>
      </c>
      <c r="C9" s="78">
        <v>2000</v>
      </c>
      <c r="D9" s="78">
        <f>1269.8-0.03</f>
        <v>1269.77</v>
      </c>
      <c r="E9" s="24">
        <f t="shared" ref="E9:E18" si="3">D9/B9</f>
        <v>0.63488500000000003</v>
      </c>
      <c r="F9" s="24">
        <f t="shared" ref="F9:F18" si="4">D9/C9</f>
        <v>0.63488500000000003</v>
      </c>
    </row>
    <row r="10" spans="1:6" ht="14.25" x14ac:dyDescent="0.2">
      <c r="A10" s="80" t="s">
        <v>26</v>
      </c>
      <c r="B10" s="76">
        <f>B11</f>
        <v>2000</v>
      </c>
      <c r="C10" s="76">
        <f t="shared" ref="C10" si="5">C11</f>
        <v>2000</v>
      </c>
      <c r="D10" s="76">
        <f t="shared" ref="D10" si="6">D11</f>
        <v>2000</v>
      </c>
      <c r="E10" s="23">
        <f t="shared" si="3"/>
        <v>1</v>
      </c>
      <c r="F10" s="23">
        <f t="shared" si="4"/>
        <v>1</v>
      </c>
    </row>
    <row r="11" spans="1:6" ht="15" x14ac:dyDescent="0.25">
      <c r="A11" s="79" t="s">
        <v>7</v>
      </c>
      <c r="B11" s="78">
        <v>2000</v>
      </c>
      <c r="C11" s="78">
        <v>2000</v>
      </c>
      <c r="D11" s="78">
        <v>2000</v>
      </c>
      <c r="E11" s="24">
        <f t="shared" si="3"/>
        <v>1</v>
      </c>
      <c r="F11" s="24">
        <f t="shared" si="4"/>
        <v>1</v>
      </c>
    </row>
    <row r="12" spans="1:6" ht="14.25" x14ac:dyDescent="0.2">
      <c r="A12" s="80" t="s">
        <v>16</v>
      </c>
      <c r="B12" s="76">
        <f>B13</f>
        <v>2000</v>
      </c>
      <c r="C12" s="76">
        <f t="shared" ref="C12" si="7">C13</f>
        <v>2000</v>
      </c>
      <c r="D12" s="76">
        <f t="shared" ref="D12" si="8">D13</f>
        <v>2000</v>
      </c>
      <c r="E12" s="23">
        <f t="shared" si="3"/>
        <v>1</v>
      </c>
      <c r="F12" s="23">
        <f t="shared" si="4"/>
        <v>1</v>
      </c>
    </row>
    <row r="13" spans="1:6" ht="15" x14ac:dyDescent="0.25">
      <c r="A13" s="79" t="s">
        <v>7</v>
      </c>
      <c r="B13" s="78">
        <v>2000</v>
      </c>
      <c r="C13" s="78">
        <v>2000</v>
      </c>
      <c r="D13" s="78">
        <v>2000</v>
      </c>
      <c r="E13" s="24">
        <f t="shared" si="3"/>
        <v>1</v>
      </c>
      <c r="F13" s="24">
        <f t="shared" si="4"/>
        <v>1</v>
      </c>
    </row>
    <row r="14" spans="1:6" ht="15" x14ac:dyDescent="0.25">
      <c r="A14" s="79" t="s">
        <v>5</v>
      </c>
      <c r="B14" s="78">
        <v>2000</v>
      </c>
      <c r="C14" s="78">
        <v>2000</v>
      </c>
      <c r="D14" s="78">
        <f>492.5-0.03</f>
        <v>492.47</v>
      </c>
      <c r="E14" s="24">
        <f t="shared" si="3"/>
        <v>0.24623500000000001</v>
      </c>
      <c r="F14" s="24">
        <f t="shared" si="4"/>
        <v>0.24623500000000001</v>
      </c>
    </row>
    <row r="15" spans="1:6" s="48" customFormat="1" ht="15.75" customHeight="1" x14ac:dyDescent="0.2">
      <c r="A15" s="10" t="s">
        <v>4</v>
      </c>
      <c r="B15" s="11">
        <f>B14+B12+B10+B8</f>
        <v>8000</v>
      </c>
      <c r="C15" s="11">
        <f t="shared" ref="C15:D15" si="9">C14+C12+C10+C8</f>
        <v>8000</v>
      </c>
      <c r="D15" s="11">
        <f t="shared" si="9"/>
        <v>5762.24</v>
      </c>
      <c r="E15" s="23">
        <f t="shared" si="3"/>
        <v>0.72027999999999992</v>
      </c>
      <c r="F15" s="23">
        <f t="shared" si="4"/>
        <v>0.72027999999999992</v>
      </c>
    </row>
    <row r="16" spans="1:6" ht="15" x14ac:dyDescent="0.25">
      <c r="A16" s="10" t="s">
        <v>3</v>
      </c>
      <c r="B16" s="10"/>
      <c r="C16" s="13"/>
      <c r="D16" s="13"/>
      <c r="E16" s="23"/>
      <c r="F16" s="23"/>
    </row>
    <row r="17" spans="1:6" ht="15.75" customHeight="1" x14ac:dyDescent="0.2">
      <c r="A17" s="10" t="s">
        <v>2</v>
      </c>
      <c r="B17" s="11">
        <f>B13+B11+B9</f>
        <v>6000</v>
      </c>
      <c r="C17" s="11">
        <f t="shared" ref="C17:D17" si="10">C13+C11+C9</f>
        <v>6000</v>
      </c>
      <c r="D17" s="11">
        <f t="shared" si="10"/>
        <v>5269.77</v>
      </c>
      <c r="E17" s="23">
        <f t="shared" si="3"/>
        <v>0.87829500000000005</v>
      </c>
      <c r="F17" s="23">
        <f t="shared" si="4"/>
        <v>0.87829500000000005</v>
      </c>
    </row>
    <row r="18" spans="1:6" ht="15.75" customHeight="1" x14ac:dyDescent="0.2">
      <c r="A18" s="10" t="s">
        <v>1</v>
      </c>
      <c r="B18" s="11">
        <f>B14</f>
        <v>2000</v>
      </c>
      <c r="C18" s="11">
        <f t="shared" ref="C18:D18" si="11">C14</f>
        <v>2000</v>
      </c>
      <c r="D18" s="11">
        <f t="shared" si="11"/>
        <v>492.47</v>
      </c>
      <c r="E18" s="23">
        <f t="shared" si="3"/>
        <v>0.24623500000000001</v>
      </c>
      <c r="F18" s="23">
        <f t="shared" si="4"/>
        <v>0.24623500000000001</v>
      </c>
    </row>
    <row r="19" spans="1:6" ht="15" customHeight="1" x14ac:dyDescent="0.25">
      <c r="A19" s="5"/>
      <c r="B19" s="5"/>
      <c r="C19" s="12"/>
      <c r="D19" s="12"/>
      <c r="E19" s="12"/>
      <c r="F19" s="12"/>
    </row>
    <row r="20" spans="1:6" ht="15" customHeight="1" x14ac:dyDescent="0.25">
      <c r="A20" s="5"/>
      <c r="B20" s="5"/>
      <c r="C20" s="12"/>
      <c r="D20" s="12"/>
      <c r="E20" s="12"/>
      <c r="F20" s="12"/>
    </row>
    <row r="21" spans="1:6" ht="15" customHeight="1" x14ac:dyDescent="0.2">
      <c r="A21" s="95" t="s">
        <v>54</v>
      </c>
      <c r="B21" s="95"/>
      <c r="C21" s="95"/>
      <c r="D21" s="95"/>
      <c r="E21" s="95"/>
      <c r="F21" s="95"/>
    </row>
    <row r="22" spans="1:6" ht="15" x14ac:dyDescent="0.2">
      <c r="A22" s="41"/>
      <c r="B22" s="41"/>
    </row>
  </sheetData>
  <mergeCells count="2">
    <mergeCell ref="A4:F4"/>
    <mergeCell ref="A21:F21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1"/>
  <sheetViews>
    <sheetView view="pageBreakPreview" zoomScale="70" zoomScaleNormal="6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3" sqref="E13"/>
    </sheetView>
  </sheetViews>
  <sheetFormatPr defaultRowHeight="15" x14ac:dyDescent="0.25"/>
  <cols>
    <col min="1" max="1" width="36.5703125" style="12" customWidth="1"/>
    <col min="2" max="2" width="26.85546875" style="12" customWidth="1"/>
    <col min="3" max="3" width="18.28515625" style="12" customWidth="1"/>
    <col min="4" max="4" width="17.42578125" style="12" customWidth="1"/>
    <col min="5" max="5" width="16.140625" style="12" customWidth="1"/>
    <col min="6" max="6" width="17.5703125" style="12" customWidth="1"/>
    <col min="7" max="248" width="9.140625" style="12" customWidth="1"/>
    <col min="249" max="255" width="9.140625" style="12"/>
    <col min="256" max="256" width="56.28515625" style="12" customWidth="1"/>
    <col min="257" max="257" width="26.42578125" style="12" customWidth="1"/>
    <col min="258" max="504" width="9.140625" style="12" customWidth="1"/>
    <col min="505" max="511" width="9.140625" style="12"/>
    <col min="512" max="512" width="56.28515625" style="12" customWidth="1"/>
    <col min="513" max="513" width="26.42578125" style="12" customWidth="1"/>
    <col min="514" max="760" width="9.140625" style="12" customWidth="1"/>
    <col min="761" max="767" width="9.140625" style="12"/>
    <col min="768" max="768" width="56.28515625" style="12" customWidth="1"/>
    <col min="769" max="769" width="26.42578125" style="12" customWidth="1"/>
    <col min="770" max="1016" width="9.140625" style="12" customWidth="1"/>
    <col min="1017" max="1023" width="9.140625" style="12"/>
    <col min="1024" max="1024" width="56.28515625" style="12" customWidth="1"/>
    <col min="1025" max="1025" width="26.42578125" style="12" customWidth="1"/>
    <col min="1026" max="1272" width="9.140625" style="12" customWidth="1"/>
    <col min="1273" max="1279" width="9.140625" style="12"/>
    <col min="1280" max="1280" width="56.28515625" style="12" customWidth="1"/>
    <col min="1281" max="1281" width="26.42578125" style="12" customWidth="1"/>
    <col min="1282" max="1528" width="9.140625" style="12" customWidth="1"/>
    <col min="1529" max="1535" width="9.140625" style="12"/>
    <col min="1536" max="1536" width="56.28515625" style="12" customWidth="1"/>
    <col min="1537" max="1537" width="26.42578125" style="12" customWidth="1"/>
    <col min="1538" max="1784" width="9.140625" style="12" customWidth="1"/>
    <col min="1785" max="1791" width="9.140625" style="12"/>
    <col min="1792" max="1792" width="56.28515625" style="12" customWidth="1"/>
    <col min="1793" max="1793" width="26.42578125" style="12" customWidth="1"/>
    <col min="1794" max="2040" width="9.140625" style="12" customWidth="1"/>
    <col min="2041" max="2047" width="9.140625" style="12"/>
    <col min="2048" max="2048" width="56.28515625" style="12" customWidth="1"/>
    <col min="2049" max="2049" width="26.42578125" style="12" customWidth="1"/>
    <col min="2050" max="2296" width="9.140625" style="12" customWidth="1"/>
    <col min="2297" max="2303" width="9.140625" style="12"/>
    <col min="2304" max="2304" width="56.28515625" style="12" customWidth="1"/>
    <col min="2305" max="2305" width="26.42578125" style="12" customWidth="1"/>
    <col min="2306" max="2552" width="9.140625" style="12" customWidth="1"/>
    <col min="2553" max="2559" width="9.140625" style="12"/>
    <col min="2560" max="2560" width="56.28515625" style="12" customWidth="1"/>
    <col min="2561" max="2561" width="26.42578125" style="12" customWidth="1"/>
    <col min="2562" max="2808" width="9.140625" style="12" customWidth="1"/>
    <col min="2809" max="2815" width="9.140625" style="12"/>
    <col min="2816" max="2816" width="56.28515625" style="12" customWidth="1"/>
    <col min="2817" max="2817" width="26.42578125" style="12" customWidth="1"/>
    <col min="2818" max="3064" width="9.140625" style="12" customWidth="1"/>
    <col min="3065" max="3071" width="9.140625" style="12"/>
    <col min="3072" max="3072" width="56.28515625" style="12" customWidth="1"/>
    <col min="3073" max="3073" width="26.42578125" style="12" customWidth="1"/>
    <col min="3074" max="3320" width="9.140625" style="12" customWidth="1"/>
    <col min="3321" max="3327" width="9.140625" style="12"/>
    <col min="3328" max="3328" width="56.28515625" style="12" customWidth="1"/>
    <col min="3329" max="3329" width="26.42578125" style="12" customWidth="1"/>
    <col min="3330" max="3576" width="9.140625" style="12" customWidth="1"/>
    <col min="3577" max="3583" width="9.140625" style="12"/>
    <col min="3584" max="3584" width="56.28515625" style="12" customWidth="1"/>
    <col min="3585" max="3585" width="26.42578125" style="12" customWidth="1"/>
    <col min="3586" max="3832" width="9.140625" style="12" customWidth="1"/>
    <col min="3833" max="3839" width="9.140625" style="12"/>
    <col min="3840" max="3840" width="56.28515625" style="12" customWidth="1"/>
    <col min="3841" max="3841" width="26.42578125" style="12" customWidth="1"/>
    <col min="3842" max="4088" width="9.140625" style="12" customWidth="1"/>
    <col min="4089" max="4095" width="9.140625" style="12"/>
    <col min="4096" max="4096" width="56.28515625" style="12" customWidth="1"/>
    <col min="4097" max="4097" width="26.42578125" style="12" customWidth="1"/>
    <col min="4098" max="4344" width="9.140625" style="12" customWidth="1"/>
    <col min="4345" max="4351" width="9.140625" style="12"/>
    <col min="4352" max="4352" width="56.28515625" style="12" customWidth="1"/>
    <col min="4353" max="4353" width="26.42578125" style="12" customWidth="1"/>
    <col min="4354" max="4600" width="9.140625" style="12" customWidth="1"/>
    <col min="4601" max="4607" width="9.140625" style="12"/>
    <col min="4608" max="4608" width="56.28515625" style="12" customWidth="1"/>
    <col min="4609" max="4609" width="26.42578125" style="12" customWidth="1"/>
    <col min="4610" max="4856" width="9.140625" style="12" customWidth="1"/>
    <col min="4857" max="4863" width="9.140625" style="12"/>
    <col min="4864" max="4864" width="56.28515625" style="12" customWidth="1"/>
    <col min="4865" max="4865" width="26.42578125" style="12" customWidth="1"/>
    <col min="4866" max="5112" width="9.140625" style="12" customWidth="1"/>
    <col min="5113" max="5119" width="9.140625" style="12"/>
    <col min="5120" max="5120" width="56.28515625" style="12" customWidth="1"/>
    <col min="5121" max="5121" width="26.42578125" style="12" customWidth="1"/>
    <col min="5122" max="5368" width="9.140625" style="12" customWidth="1"/>
    <col min="5369" max="5375" width="9.140625" style="12"/>
    <col min="5376" max="5376" width="56.28515625" style="12" customWidth="1"/>
    <col min="5377" max="5377" width="26.42578125" style="12" customWidth="1"/>
    <col min="5378" max="5624" width="9.140625" style="12" customWidth="1"/>
    <col min="5625" max="5631" width="9.140625" style="12"/>
    <col min="5632" max="5632" width="56.28515625" style="12" customWidth="1"/>
    <col min="5633" max="5633" width="26.42578125" style="12" customWidth="1"/>
    <col min="5634" max="5880" width="9.140625" style="12" customWidth="1"/>
    <col min="5881" max="5887" width="9.140625" style="12"/>
    <col min="5888" max="5888" width="56.28515625" style="12" customWidth="1"/>
    <col min="5889" max="5889" width="26.42578125" style="12" customWidth="1"/>
    <col min="5890" max="6136" width="9.140625" style="12" customWidth="1"/>
    <col min="6137" max="6143" width="9.140625" style="12"/>
    <col min="6144" max="6144" width="56.28515625" style="12" customWidth="1"/>
    <col min="6145" max="6145" width="26.42578125" style="12" customWidth="1"/>
    <col min="6146" max="6392" width="9.140625" style="12" customWidth="1"/>
    <col min="6393" max="6399" width="9.140625" style="12"/>
    <col min="6400" max="6400" width="56.28515625" style="12" customWidth="1"/>
    <col min="6401" max="6401" width="26.42578125" style="12" customWidth="1"/>
    <col min="6402" max="6648" width="9.140625" style="12" customWidth="1"/>
    <col min="6649" max="6655" width="9.140625" style="12"/>
    <col min="6656" max="6656" width="56.28515625" style="12" customWidth="1"/>
    <col min="6657" max="6657" width="26.42578125" style="12" customWidth="1"/>
    <col min="6658" max="6904" width="9.140625" style="12" customWidth="1"/>
    <col min="6905" max="6911" width="9.140625" style="12"/>
    <col min="6912" max="6912" width="56.28515625" style="12" customWidth="1"/>
    <col min="6913" max="6913" width="26.42578125" style="12" customWidth="1"/>
    <col min="6914" max="7160" width="9.140625" style="12" customWidth="1"/>
    <col min="7161" max="7167" width="9.140625" style="12"/>
    <col min="7168" max="7168" width="56.28515625" style="12" customWidth="1"/>
    <col min="7169" max="7169" width="26.42578125" style="12" customWidth="1"/>
    <col min="7170" max="7416" width="9.140625" style="12" customWidth="1"/>
    <col min="7417" max="7423" width="9.140625" style="12"/>
    <col min="7424" max="7424" width="56.28515625" style="12" customWidth="1"/>
    <col min="7425" max="7425" width="26.42578125" style="12" customWidth="1"/>
    <col min="7426" max="7672" width="9.140625" style="12" customWidth="1"/>
    <col min="7673" max="7679" width="9.140625" style="12"/>
    <col min="7680" max="7680" width="56.28515625" style="12" customWidth="1"/>
    <col min="7681" max="7681" width="26.42578125" style="12" customWidth="1"/>
    <col min="7682" max="7928" width="9.140625" style="12" customWidth="1"/>
    <col min="7929" max="7935" width="9.140625" style="12"/>
    <col min="7936" max="7936" width="56.28515625" style="12" customWidth="1"/>
    <col min="7937" max="7937" width="26.42578125" style="12" customWidth="1"/>
    <col min="7938" max="8184" width="9.140625" style="12" customWidth="1"/>
    <col min="8185" max="8191" width="9.140625" style="12"/>
    <col min="8192" max="8192" width="56.28515625" style="12" customWidth="1"/>
    <col min="8193" max="8193" width="26.42578125" style="12" customWidth="1"/>
    <col min="8194" max="8440" width="9.140625" style="12" customWidth="1"/>
    <col min="8441" max="8447" width="9.140625" style="12"/>
    <col min="8448" max="8448" width="56.28515625" style="12" customWidth="1"/>
    <col min="8449" max="8449" width="26.42578125" style="12" customWidth="1"/>
    <col min="8450" max="8696" width="9.140625" style="12" customWidth="1"/>
    <col min="8697" max="8703" width="9.140625" style="12"/>
    <col min="8704" max="8704" width="56.28515625" style="12" customWidth="1"/>
    <col min="8705" max="8705" width="26.42578125" style="12" customWidth="1"/>
    <col min="8706" max="8952" width="9.140625" style="12" customWidth="1"/>
    <col min="8953" max="8959" width="9.140625" style="12"/>
    <col min="8960" max="8960" width="56.28515625" style="12" customWidth="1"/>
    <col min="8961" max="8961" width="26.42578125" style="12" customWidth="1"/>
    <col min="8962" max="9208" width="9.140625" style="12" customWidth="1"/>
    <col min="9209" max="9215" width="9.140625" style="12"/>
    <col min="9216" max="9216" width="56.28515625" style="12" customWidth="1"/>
    <col min="9217" max="9217" width="26.42578125" style="12" customWidth="1"/>
    <col min="9218" max="9464" width="9.140625" style="12" customWidth="1"/>
    <col min="9465" max="9471" width="9.140625" style="12"/>
    <col min="9472" max="9472" width="56.28515625" style="12" customWidth="1"/>
    <col min="9473" max="9473" width="26.42578125" style="12" customWidth="1"/>
    <col min="9474" max="9720" width="9.140625" style="12" customWidth="1"/>
    <col min="9721" max="9727" width="9.140625" style="12"/>
    <col min="9728" max="9728" width="56.28515625" style="12" customWidth="1"/>
    <col min="9729" max="9729" width="26.42578125" style="12" customWidth="1"/>
    <col min="9730" max="9976" width="9.140625" style="12" customWidth="1"/>
    <col min="9977" max="9983" width="9.140625" style="12"/>
    <col min="9984" max="9984" width="56.28515625" style="12" customWidth="1"/>
    <col min="9985" max="9985" width="26.42578125" style="12" customWidth="1"/>
    <col min="9986" max="10232" width="9.140625" style="12" customWidth="1"/>
    <col min="10233" max="10239" width="9.140625" style="12"/>
    <col min="10240" max="10240" width="56.28515625" style="12" customWidth="1"/>
    <col min="10241" max="10241" width="26.42578125" style="12" customWidth="1"/>
    <col min="10242" max="10488" width="9.140625" style="12" customWidth="1"/>
    <col min="10489" max="10495" width="9.140625" style="12"/>
    <col min="10496" max="10496" width="56.28515625" style="12" customWidth="1"/>
    <col min="10497" max="10497" width="26.42578125" style="12" customWidth="1"/>
    <col min="10498" max="10744" width="9.140625" style="12" customWidth="1"/>
    <col min="10745" max="10751" width="9.140625" style="12"/>
    <col min="10752" max="10752" width="56.28515625" style="12" customWidth="1"/>
    <col min="10753" max="10753" width="26.42578125" style="12" customWidth="1"/>
    <col min="10754" max="11000" width="9.140625" style="12" customWidth="1"/>
    <col min="11001" max="11007" width="9.140625" style="12"/>
    <col min="11008" max="11008" width="56.28515625" style="12" customWidth="1"/>
    <col min="11009" max="11009" width="26.42578125" style="12" customWidth="1"/>
    <col min="11010" max="11256" width="9.140625" style="12" customWidth="1"/>
    <col min="11257" max="11263" width="9.140625" style="12"/>
    <col min="11264" max="11264" width="56.28515625" style="12" customWidth="1"/>
    <col min="11265" max="11265" width="26.42578125" style="12" customWidth="1"/>
    <col min="11266" max="11512" width="9.140625" style="12" customWidth="1"/>
    <col min="11513" max="11519" width="9.140625" style="12"/>
    <col min="11520" max="11520" width="56.28515625" style="12" customWidth="1"/>
    <col min="11521" max="11521" width="26.42578125" style="12" customWidth="1"/>
    <col min="11522" max="11768" width="9.140625" style="12" customWidth="1"/>
    <col min="11769" max="11775" width="9.140625" style="12"/>
    <col min="11776" max="11776" width="56.28515625" style="12" customWidth="1"/>
    <col min="11777" max="11777" width="26.42578125" style="12" customWidth="1"/>
    <col min="11778" max="12024" width="9.140625" style="12" customWidth="1"/>
    <col min="12025" max="12031" width="9.140625" style="12"/>
    <col min="12032" max="12032" width="56.28515625" style="12" customWidth="1"/>
    <col min="12033" max="12033" width="26.42578125" style="12" customWidth="1"/>
    <col min="12034" max="12280" width="9.140625" style="12" customWidth="1"/>
    <col min="12281" max="12287" width="9.140625" style="12"/>
    <col min="12288" max="12288" width="56.28515625" style="12" customWidth="1"/>
    <col min="12289" max="12289" width="26.42578125" style="12" customWidth="1"/>
    <col min="12290" max="12536" width="9.140625" style="12" customWidth="1"/>
    <col min="12537" max="12543" width="9.140625" style="12"/>
    <col min="12544" max="12544" width="56.28515625" style="12" customWidth="1"/>
    <col min="12545" max="12545" width="26.42578125" style="12" customWidth="1"/>
    <col min="12546" max="12792" width="9.140625" style="12" customWidth="1"/>
    <col min="12793" max="12799" width="9.140625" style="12"/>
    <col min="12800" max="12800" width="56.28515625" style="12" customWidth="1"/>
    <col min="12801" max="12801" width="26.42578125" style="12" customWidth="1"/>
    <col min="12802" max="13048" width="9.140625" style="12" customWidth="1"/>
    <col min="13049" max="13055" width="9.140625" style="12"/>
    <col min="13056" max="13056" width="56.28515625" style="12" customWidth="1"/>
    <col min="13057" max="13057" width="26.42578125" style="12" customWidth="1"/>
    <col min="13058" max="13304" width="9.140625" style="12" customWidth="1"/>
    <col min="13305" max="13311" width="9.140625" style="12"/>
    <col min="13312" max="13312" width="56.28515625" style="12" customWidth="1"/>
    <col min="13313" max="13313" width="26.42578125" style="12" customWidth="1"/>
    <col min="13314" max="13560" width="9.140625" style="12" customWidth="1"/>
    <col min="13561" max="13567" width="9.140625" style="12"/>
    <col min="13568" max="13568" width="56.28515625" style="12" customWidth="1"/>
    <col min="13569" max="13569" width="26.42578125" style="12" customWidth="1"/>
    <col min="13570" max="13816" width="9.140625" style="12" customWidth="1"/>
    <col min="13817" max="13823" width="9.140625" style="12"/>
    <col min="13824" max="13824" width="56.28515625" style="12" customWidth="1"/>
    <col min="13825" max="13825" width="26.42578125" style="12" customWidth="1"/>
    <col min="13826" max="14072" width="9.140625" style="12" customWidth="1"/>
    <col min="14073" max="14079" width="9.140625" style="12"/>
    <col min="14080" max="14080" width="56.28515625" style="12" customWidth="1"/>
    <col min="14081" max="14081" width="26.42578125" style="12" customWidth="1"/>
    <col min="14082" max="14328" width="9.140625" style="12" customWidth="1"/>
    <col min="14329" max="14335" width="9.140625" style="12"/>
    <col min="14336" max="14336" width="56.28515625" style="12" customWidth="1"/>
    <col min="14337" max="14337" width="26.42578125" style="12" customWidth="1"/>
    <col min="14338" max="14584" width="9.140625" style="12" customWidth="1"/>
    <col min="14585" max="14591" width="9.140625" style="12"/>
    <col min="14592" max="14592" width="56.28515625" style="12" customWidth="1"/>
    <col min="14593" max="14593" width="26.42578125" style="12" customWidth="1"/>
    <col min="14594" max="14840" width="9.140625" style="12" customWidth="1"/>
    <col min="14841" max="14847" width="9.140625" style="12"/>
    <col min="14848" max="14848" width="56.28515625" style="12" customWidth="1"/>
    <col min="14849" max="14849" width="26.42578125" style="12" customWidth="1"/>
    <col min="14850" max="15096" width="9.140625" style="12" customWidth="1"/>
    <col min="15097" max="15103" width="9.140625" style="12"/>
    <col min="15104" max="15104" width="56.28515625" style="12" customWidth="1"/>
    <col min="15105" max="15105" width="26.42578125" style="12" customWidth="1"/>
    <col min="15106" max="15352" width="9.140625" style="12" customWidth="1"/>
    <col min="15353" max="15359" width="9.140625" style="12"/>
    <col min="15360" max="15360" width="56.28515625" style="12" customWidth="1"/>
    <col min="15361" max="15361" width="26.42578125" style="12" customWidth="1"/>
    <col min="15362" max="15608" width="9.140625" style="12" customWidth="1"/>
    <col min="15609" max="15615" width="9.140625" style="12"/>
    <col min="15616" max="15616" width="56.28515625" style="12" customWidth="1"/>
    <col min="15617" max="15617" width="26.42578125" style="12" customWidth="1"/>
    <col min="15618" max="15864" width="9.140625" style="12" customWidth="1"/>
    <col min="15865" max="15871" width="9.140625" style="12"/>
    <col min="15872" max="15872" width="56.28515625" style="12" customWidth="1"/>
    <col min="15873" max="15873" width="26.42578125" style="12" customWidth="1"/>
    <col min="15874" max="16120" width="9.140625" style="12" customWidth="1"/>
    <col min="16121" max="16127" width="9.140625" style="12"/>
    <col min="16128" max="16128" width="56.28515625" style="12" customWidth="1"/>
    <col min="16129" max="16129" width="26.42578125" style="12" customWidth="1"/>
    <col min="16130" max="16376" width="9.140625" style="12" customWidth="1"/>
    <col min="16377" max="16384" width="9.140625" style="12"/>
  </cols>
  <sheetData>
    <row r="1" spans="1:6" x14ac:dyDescent="0.25">
      <c r="A1" s="5"/>
      <c r="F1" s="32" t="s">
        <v>72</v>
      </c>
    </row>
    <row r="2" spans="1:6" x14ac:dyDescent="0.25">
      <c r="F2" s="43" t="s">
        <v>65</v>
      </c>
    </row>
    <row r="3" spans="1:6" x14ac:dyDescent="0.25">
      <c r="A3" s="43"/>
      <c r="B3" s="43"/>
    </row>
    <row r="4" spans="1:6" ht="57" customHeight="1" x14ac:dyDescent="0.25">
      <c r="A4" s="94" t="s">
        <v>102</v>
      </c>
      <c r="B4" s="94"/>
      <c r="C4" s="93"/>
      <c r="D4" s="93"/>
      <c r="E4" s="93"/>
      <c r="F4" s="93"/>
    </row>
    <row r="5" spans="1:6" ht="27.75" customHeight="1" x14ac:dyDescent="0.25">
      <c r="A5" s="5"/>
      <c r="F5" s="28" t="s">
        <v>50</v>
      </c>
    </row>
    <row r="6" spans="1:6" ht="137.25" customHeight="1" x14ac:dyDescent="0.25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x14ac:dyDescent="0.25">
      <c r="A8" s="27" t="s">
        <v>25</v>
      </c>
      <c r="B8" s="76">
        <v>300</v>
      </c>
      <c r="C8" s="76">
        <v>300</v>
      </c>
      <c r="D8" s="76">
        <v>300</v>
      </c>
      <c r="E8" s="23">
        <f t="shared" ref="E8:E9" si="0">D8/B8</f>
        <v>1</v>
      </c>
      <c r="F8" s="23">
        <f t="shared" ref="F8:F9" si="1">D8/C8</f>
        <v>1</v>
      </c>
    </row>
    <row r="9" spans="1:6" x14ac:dyDescent="0.25">
      <c r="A9" s="74" t="s">
        <v>7</v>
      </c>
      <c r="B9" s="78">
        <v>300</v>
      </c>
      <c r="C9" s="78">
        <v>300</v>
      </c>
      <c r="D9" s="78">
        <v>300</v>
      </c>
      <c r="E9" s="24">
        <f t="shared" si="0"/>
        <v>1</v>
      </c>
      <c r="F9" s="24">
        <f t="shared" si="1"/>
        <v>1</v>
      </c>
    </row>
    <row r="10" spans="1:6" x14ac:dyDescent="0.25">
      <c r="A10" s="27" t="s">
        <v>17</v>
      </c>
      <c r="B10" s="76">
        <v>2300</v>
      </c>
      <c r="C10" s="76">
        <v>2300</v>
      </c>
      <c r="D10" s="76">
        <v>2300</v>
      </c>
      <c r="E10" s="23">
        <f t="shared" ref="E10:E18" si="2">D10/B10</f>
        <v>1</v>
      </c>
      <c r="F10" s="23">
        <f t="shared" ref="F10:F18" si="3">D10/C10</f>
        <v>1</v>
      </c>
    </row>
    <row r="11" spans="1:6" x14ac:dyDescent="0.25">
      <c r="A11" s="74" t="s">
        <v>7</v>
      </c>
      <c r="B11" s="78">
        <v>2300</v>
      </c>
      <c r="C11" s="78">
        <v>2300</v>
      </c>
      <c r="D11" s="78">
        <v>2300</v>
      </c>
      <c r="E11" s="24">
        <f t="shared" si="2"/>
        <v>1</v>
      </c>
      <c r="F11" s="24">
        <f t="shared" si="3"/>
        <v>1</v>
      </c>
    </row>
    <row r="12" spans="1:6" ht="15.75" customHeight="1" x14ac:dyDescent="0.25">
      <c r="A12" s="27" t="s">
        <v>40</v>
      </c>
      <c r="B12" s="76">
        <v>4500</v>
      </c>
      <c r="C12" s="76">
        <v>4500</v>
      </c>
      <c r="D12" s="76">
        <v>4487.5</v>
      </c>
      <c r="E12" s="23">
        <f t="shared" si="2"/>
        <v>0.99722222222222223</v>
      </c>
      <c r="F12" s="23">
        <f t="shared" si="3"/>
        <v>0.99722222222222223</v>
      </c>
    </row>
    <row r="13" spans="1:6" ht="15.75" customHeight="1" x14ac:dyDescent="0.25">
      <c r="A13" s="74" t="s">
        <v>7</v>
      </c>
      <c r="B13" s="78">
        <v>4500</v>
      </c>
      <c r="C13" s="78">
        <v>4500</v>
      </c>
      <c r="D13" s="78">
        <v>4487.5</v>
      </c>
      <c r="E13" s="24">
        <f t="shared" si="2"/>
        <v>0.99722222222222223</v>
      </c>
      <c r="F13" s="24">
        <f t="shared" si="3"/>
        <v>0.99722222222222223</v>
      </c>
    </row>
    <row r="14" spans="1:6" ht="15.75" customHeight="1" x14ac:dyDescent="0.25">
      <c r="A14" s="27" t="s">
        <v>9</v>
      </c>
      <c r="B14" s="76">
        <v>300</v>
      </c>
      <c r="C14" s="76">
        <v>300</v>
      </c>
      <c r="D14" s="76">
        <v>300</v>
      </c>
      <c r="E14" s="23">
        <f t="shared" si="2"/>
        <v>1</v>
      </c>
      <c r="F14" s="23">
        <f t="shared" si="3"/>
        <v>1</v>
      </c>
    </row>
    <row r="15" spans="1:6" ht="15" customHeight="1" x14ac:dyDescent="0.25">
      <c r="A15" s="74" t="s">
        <v>7</v>
      </c>
      <c r="B15" s="78">
        <v>300</v>
      </c>
      <c r="C15" s="78">
        <v>300</v>
      </c>
      <c r="D15" s="78">
        <v>300</v>
      </c>
      <c r="E15" s="24">
        <f t="shared" si="2"/>
        <v>1</v>
      </c>
      <c r="F15" s="24">
        <f t="shared" si="3"/>
        <v>1</v>
      </c>
    </row>
    <row r="16" spans="1:6" s="14" customFormat="1" ht="15" customHeight="1" x14ac:dyDescent="0.25">
      <c r="A16" s="10" t="s">
        <v>4</v>
      </c>
      <c r="B16" s="11">
        <f>B14+B12+B10+B8</f>
        <v>7400</v>
      </c>
      <c r="C16" s="11">
        <f t="shared" ref="C16:D16" si="4">C14+C12+C10+C8</f>
        <v>7400</v>
      </c>
      <c r="D16" s="11">
        <f t="shared" si="4"/>
        <v>7387.5</v>
      </c>
      <c r="E16" s="23">
        <f t="shared" si="2"/>
        <v>0.99831081081081086</v>
      </c>
      <c r="F16" s="23">
        <f t="shared" si="3"/>
        <v>0.99831081081081086</v>
      </c>
    </row>
    <row r="17" spans="1:6" ht="15" customHeight="1" x14ac:dyDescent="0.25">
      <c r="A17" s="10" t="s">
        <v>3</v>
      </c>
      <c r="B17" s="10"/>
      <c r="C17" s="13"/>
      <c r="D17" s="13"/>
      <c r="E17" s="24"/>
      <c r="F17" s="24"/>
    </row>
    <row r="18" spans="1:6" ht="15.75" customHeight="1" x14ac:dyDescent="0.25">
      <c r="A18" s="10" t="s">
        <v>2</v>
      </c>
      <c r="B18" s="11">
        <f>B15+B13+B11+B9</f>
        <v>7400</v>
      </c>
      <c r="C18" s="11">
        <f t="shared" ref="C18:D18" si="5">C15+C13+C11+C9</f>
        <v>7400</v>
      </c>
      <c r="D18" s="11">
        <f t="shared" si="5"/>
        <v>7387.5</v>
      </c>
      <c r="E18" s="23">
        <f t="shared" si="2"/>
        <v>0.99831081081081086</v>
      </c>
      <c r="F18" s="23">
        <f t="shared" si="3"/>
        <v>0.99831081081081086</v>
      </c>
    </row>
    <row r="19" spans="1:6" ht="15" customHeight="1" x14ac:dyDescent="0.25">
      <c r="A19" s="5"/>
      <c r="B19" s="5"/>
    </row>
    <row r="20" spans="1:6" ht="15" customHeight="1" x14ac:dyDescent="0.25">
      <c r="A20" s="95" t="s">
        <v>54</v>
      </c>
      <c r="B20" s="95"/>
      <c r="C20" s="95"/>
      <c r="D20" s="95"/>
      <c r="E20" s="95"/>
      <c r="F20" s="95"/>
    </row>
    <row r="21" spans="1:6" x14ac:dyDescent="0.25">
      <c r="A21" s="5"/>
      <c r="B21" s="5"/>
    </row>
  </sheetData>
  <mergeCells count="2">
    <mergeCell ref="A4:F4"/>
    <mergeCell ref="A20:F20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view="pageBreakPreview" zoomScale="70" zoomScaleNormal="60" zoomScaleSheetLayoutView="70" workbookViewId="0">
      <selection activeCell="H19" sqref="H19"/>
    </sheetView>
  </sheetViews>
  <sheetFormatPr defaultRowHeight="15" x14ac:dyDescent="0.25"/>
  <cols>
    <col min="1" max="1" width="36" style="12" customWidth="1"/>
    <col min="2" max="2" width="26.7109375" style="12" customWidth="1"/>
    <col min="3" max="3" width="18.28515625" style="12" customWidth="1"/>
    <col min="4" max="4" width="17.28515625" style="12" customWidth="1"/>
    <col min="5" max="6" width="16.7109375" style="12" customWidth="1"/>
    <col min="7" max="248" width="9.140625" style="12" customWidth="1"/>
    <col min="249" max="255" width="9.140625" style="12"/>
    <col min="256" max="256" width="56.28515625" style="12" customWidth="1"/>
    <col min="257" max="257" width="27.5703125" style="12" customWidth="1"/>
    <col min="258" max="504" width="9.140625" style="12" customWidth="1"/>
    <col min="505" max="511" width="9.140625" style="12"/>
    <col min="512" max="512" width="56.28515625" style="12" customWidth="1"/>
    <col min="513" max="513" width="27.5703125" style="12" customWidth="1"/>
    <col min="514" max="760" width="9.140625" style="12" customWidth="1"/>
    <col min="761" max="767" width="9.140625" style="12"/>
    <col min="768" max="768" width="56.28515625" style="12" customWidth="1"/>
    <col min="769" max="769" width="27.5703125" style="12" customWidth="1"/>
    <col min="770" max="1016" width="9.140625" style="12" customWidth="1"/>
    <col min="1017" max="1023" width="9.140625" style="12"/>
    <col min="1024" max="1024" width="56.28515625" style="12" customWidth="1"/>
    <col min="1025" max="1025" width="27.5703125" style="12" customWidth="1"/>
    <col min="1026" max="1272" width="9.140625" style="12" customWidth="1"/>
    <col min="1273" max="1279" width="9.140625" style="12"/>
    <col min="1280" max="1280" width="56.28515625" style="12" customWidth="1"/>
    <col min="1281" max="1281" width="27.5703125" style="12" customWidth="1"/>
    <col min="1282" max="1528" width="9.140625" style="12" customWidth="1"/>
    <col min="1529" max="1535" width="9.140625" style="12"/>
    <col min="1536" max="1536" width="56.28515625" style="12" customWidth="1"/>
    <col min="1537" max="1537" width="27.5703125" style="12" customWidth="1"/>
    <col min="1538" max="1784" width="9.140625" style="12" customWidth="1"/>
    <col min="1785" max="1791" width="9.140625" style="12"/>
    <col min="1792" max="1792" width="56.28515625" style="12" customWidth="1"/>
    <col min="1793" max="1793" width="27.5703125" style="12" customWidth="1"/>
    <col min="1794" max="2040" width="9.140625" style="12" customWidth="1"/>
    <col min="2041" max="2047" width="9.140625" style="12"/>
    <col min="2048" max="2048" width="56.28515625" style="12" customWidth="1"/>
    <col min="2049" max="2049" width="27.5703125" style="12" customWidth="1"/>
    <col min="2050" max="2296" width="9.140625" style="12" customWidth="1"/>
    <col min="2297" max="2303" width="9.140625" style="12"/>
    <col min="2304" max="2304" width="56.28515625" style="12" customWidth="1"/>
    <col min="2305" max="2305" width="27.5703125" style="12" customWidth="1"/>
    <col min="2306" max="2552" width="9.140625" style="12" customWidth="1"/>
    <col min="2553" max="2559" width="9.140625" style="12"/>
    <col min="2560" max="2560" width="56.28515625" style="12" customWidth="1"/>
    <col min="2561" max="2561" width="27.5703125" style="12" customWidth="1"/>
    <col min="2562" max="2808" width="9.140625" style="12" customWidth="1"/>
    <col min="2809" max="2815" width="9.140625" style="12"/>
    <col min="2816" max="2816" width="56.28515625" style="12" customWidth="1"/>
    <col min="2817" max="2817" width="27.5703125" style="12" customWidth="1"/>
    <col min="2818" max="3064" width="9.140625" style="12" customWidth="1"/>
    <col min="3065" max="3071" width="9.140625" style="12"/>
    <col min="3072" max="3072" width="56.28515625" style="12" customWidth="1"/>
    <col min="3073" max="3073" width="27.5703125" style="12" customWidth="1"/>
    <col min="3074" max="3320" width="9.140625" style="12" customWidth="1"/>
    <col min="3321" max="3327" width="9.140625" style="12"/>
    <col min="3328" max="3328" width="56.28515625" style="12" customWidth="1"/>
    <col min="3329" max="3329" width="27.5703125" style="12" customWidth="1"/>
    <col min="3330" max="3576" width="9.140625" style="12" customWidth="1"/>
    <col min="3577" max="3583" width="9.140625" style="12"/>
    <col min="3584" max="3584" width="56.28515625" style="12" customWidth="1"/>
    <col min="3585" max="3585" width="27.5703125" style="12" customWidth="1"/>
    <col min="3586" max="3832" width="9.140625" style="12" customWidth="1"/>
    <col min="3833" max="3839" width="9.140625" style="12"/>
    <col min="3840" max="3840" width="56.28515625" style="12" customWidth="1"/>
    <col min="3841" max="3841" width="27.5703125" style="12" customWidth="1"/>
    <col min="3842" max="4088" width="9.140625" style="12" customWidth="1"/>
    <col min="4089" max="4095" width="9.140625" style="12"/>
    <col min="4096" max="4096" width="56.28515625" style="12" customWidth="1"/>
    <col min="4097" max="4097" width="27.5703125" style="12" customWidth="1"/>
    <col min="4098" max="4344" width="9.140625" style="12" customWidth="1"/>
    <col min="4345" max="4351" width="9.140625" style="12"/>
    <col min="4352" max="4352" width="56.28515625" style="12" customWidth="1"/>
    <col min="4353" max="4353" width="27.5703125" style="12" customWidth="1"/>
    <col min="4354" max="4600" width="9.140625" style="12" customWidth="1"/>
    <col min="4601" max="4607" width="9.140625" style="12"/>
    <col min="4608" max="4608" width="56.28515625" style="12" customWidth="1"/>
    <col min="4609" max="4609" width="27.5703125" style="12" customWidth="1"/>
    <col min="4610" max="4856" width="9.140625" style="12" customWidth="1"/>
    <col min="4857" max="4863" width="9.140625" style="12"/>
    <col min="4864" max="4864" width="56.28515625" style="12" customWidth="1"/>
    <col min="4865" max="4865" width="27.5703125" style="12" customWidth="1"/>
    <col min="4866" max="5112" width="9.140625" style="12" customWidth="1"/>
    <col min="5113" max="5119" width="9.140625" style="12"/>
    <col min="5120" max="5120" width="56.28515625" style="12" customWidth="1"/>
    <col min="5121" max="5121" width="27.5703125" style="12" customWidth="1"/>
    <col min="5122" max="5368" width="9.140625" style="12" customWidth="1"/>
    <col min="5369" max="5375" width="9.140625" style="12"/>
    <col min="5376" max="5376" width="56.28515625" style="12" customWidth="1"/>
    <col min="5377" max="5377" width="27.5703125" style="12" customWidth="1"/>
    <col min="5378" max="5624" width="9.140625" style="12" customWidth="1"/>
    <col min="5625" max="5631" width="9.140625" style="12"/>
    <col min="5632" max="5632" width="56.28515625" style="12" customWidth="1"/>
    <col min="5633" max="5633" width="27.5703125" style="12" customWidth="1"/>
    <col min="5634" max="5880" width="9.140625" style="12" customWidth="1"/>
    <col min="5881" max="5887" width="9.140625" style="12"/>
    <col min="5888" max="5888" width="56.28515625" style="12" customWidth="1"/>
    <col min="5889" max="5889" width="27.5703125" style="12" customWidth="1"/>
    <col min="5890" max="6136" width="9.140625" style="12" customWidth="1"/>
    <col min="6137" max="6143" width="9.140625" style="12"/>
    <col min="6144" max="6144" width="56.28515625" style="12" customWidth="1"/>
    <col min="6145" max="6145" width="27.5703125" style="12" customWidth="1"/>
    <col min="6146" max="6392" width="9.140625" style="12" customWidth="1"/>
    <col min="6393" max="6399" width="9.140625" style="12"/>
    <col min="6400" max="6400" width="56.28515625" style="12" customWidth="1"/>
    <col min="6401" max="6401" width="27.5703125" style="12" customWidth="1"/>
    <col min="6402" max="6648" width="9.140625" style="12" customWidth="1"/>
    <col min="6649" max="6655" width="9.140625" style="12"/>
    <col min="6656" max="6656" width="56.28515625" style="12" customWidth="1"/>
    <col min="6657" max="6657" width="27.5703125" style="12" customWidth="1"/>
    <col min="6658" max="6904" width="9.140625" style="12" customWidth="1"/>
    <col min="6905" max="6911" width="9.140625" style="12"/>
    <col min="6912" max="6912" width="56.28515625" style="12" customWidth="1"/>
    <col min="6913" max="6913" width="27.5703125" style="12" customWidth="1"/>
    <col min="6914" max="7160" width="9.140625" style="12" customWidth="1"/>
    <col min="7161" max="7167" width="9.140625" style="12"/>
    <col min="7168" max="7168" width="56.28515625" style="12" customWidth="1"/>
    <col min="7169" max="7169" width="27.5703125" style="12" customWidth="1"/>
    <col min="7170" max="7416" width="9.140625" style="12" customWidth="1"/>
    <col min="7417" max="7423" width="9.140625" style="12"/>
    <col min="7424" max="7424" width="56.28515625" style="12" customWidth="1"/>
    <col min="7425" max="7425" width="27.5703125" style="12" customWidth="1"/>
    <col min="7426" max="7672" width="9.140625" style="12" customWidth="1"/>
    <col min="7673" max="7679" width="9.140625" style="12"/>
    <col min="7680" max="7680" width="56.28515625" style="12" customWidth="1"/>
    <col min="7681" max="7681" width="27.5703125" style="12" customWidth="1"/>
    <col min="7682" max="7928" width="9.140625" style="12" customWidth="1"/>
    <col min="7929" max="7935" width="9.140625" style="12"/>
    <col min="7936" max="7936" width="56.28515625" style="12" customWidth="1"/>
    <col min="7937" max="7937" width="27.5703125" style="12" customWidth="1"/>
    <col min="7938" max="8184" width="9.140625" style="12" customWidth="1"/>
    <col min="8185" max="8191" width="9.140625" style="12"/>
    <col min="8192" max="8192" width="56.28515625" style="12" customWidth="1"/>
    <col min="8193" max="8193" width="27.5703125" style="12" customWidth="1"/>
    <col min="8194" max="8440" width="9.140625" style="12" customWidth="1"/>
    <col min="8441" max="8447" width="9.140625" style="12"/>
    <col min="8448" max="8448" width="56.28515625" style="12" customWidth="1"/>
    <col min="8449" max="8449" width="27.5703125" style="12" customWidth="1"/>
    <col min="8450" max="8696" width="9.140625" style="12" customWidth="1"/>
    <col min="8697" max="8703" width="9.140625" style="12"/>
    <col min="8704" max="8704" width="56.28515625" style="12" customWidth="1"/>
    <col min="8705" max="8705" width="27.5703125" style="12" customWidth="1"/>
    <col min="8706" max="8952" width="9.140625" style="12" customWidth="1"/>
    <col min="8953" max="8959" width="9.140625" style="12"/>
    <col min="8960" max="8960" width="56.28515625" style="12" customWidth="1"/>
    <col min="8961" max="8961" width="27.5703125" style="12" customWidth="1"/>
    <col min="8962" max="9208" width="9.140625" style="12" customWidth="1"/>
    <col min="9209" max="9215" width="9.140625" style="12"/>
    <col min="9216" max="9216" width="56.28515625" style="12" customWidth="1"/>
    <col min="9217" max="9217" width="27.5703125" style="12" customWidth="1"/>
    <col min="9218" max="9464" width="9.140625" style="12" customWidth="1"/>
    <col min="9465" max="9471" width="9.140625" style="12"/>
    <col min="9472" max="9472" width="56.28515625" style="12" customWidth="1"/>
    <col min="9473" max="9473" width="27.5703125" style="12" customWidth="1"/>
    <col min="9474" max="9720" width="9.140625" style="12" customWidth="1"/>
    <col min="9721" max="9727" width="9.140625" style="12"/>
    <col min="9728" max="9728" width="56.28515625" style="12" customWidth="1"/>
    <col min="9729" max="9729" width="27.5703125" style="12" customWidth="1"/>
    <col min="9730" max="9976" width="9.140625" style="12" customWidth="1"/>
    <col min="9977" max="9983" width="9.140625" style="12"/>
    <col min="9984" max="9984" width="56.28515625" style="12" customWidth="1"/>
    <col min="9985" max="9985" width="27.5703125" style="12" customWidth="1"/>
    <col min="9986" max="10232" width="9.140625" style="12" customWidth="1"/>
    <col min="10233" max="10239" width="9.140625" style="12"/>
    <col min="10240" max="10240" width="56.28515625" style="12" customWidth="1"/>
    <col min="10241" max="10241" width="27.5703125" style="12" customWidth="1"/>
    <col min="10242" max="10488" width="9.140625" style="12" customWidth="1"/>
    <col min="10489" max="10495" width="9.140625" style="12"/>
    <col min="10496" max="10496" width="56.28515625" style="12" customWidth="1"/>
    <col min="10497" max="10497" width="27.5703125" style="12" customWidth="1"/>
    <col min="10498" max="10744" width="9.140625" style="12" customWidth="1"/>
    <col min="10745" max="10751" width="9.140625" style="12"/>
    <col min="10752" max="10752" width="56.28515625" style="12" customWidth="1"/>
    <col min="10753" max="10753" width="27.5703125" style="12" customWidth="1"/>
    <col min="10754" max="11000" width="9.140625" style="12" customWidth="1"/>
    <col min="11001" max="11007" width="9.140625" style="12"/>
    <col min="11008" max="11008" width="56.28515625" style="12" customWidth="1"/>
    <col min="11009" max="11009" width="27.5703125" style="12" customWidth="1"/>
    <col min="11010" max="11256" width="9.140625" style="12" customWidth="1"/>
    <col min="11257" max="11263" width="9.140625" style="12"/>
    <col min="11264" max="11264" width="56.28515625" style="12" customWidth="1"/>
    <col min="11265" max="11265" width="27.5703125" style="12" customWidth="1"/>
    <col min="11266" max="11512" width="9.140625" style="12" customWidth="1"/>
    <col min="11513" max="11519" width="9.140625" style="12"/>
    <col min="11520" max="11520" width="56.28515625" style="12" customWidth="1"/>
    <col min="11521" max="11521" width="27.5703125" style="12" customWidth="1"/>
    <col min="11522" max="11768" width="9.140625" style="12" customWidth="1"/>
    <col min="11769" max="11775" width="9.140625" style="12"/>
    <col min="11776" max="11776" width="56.28515625" style="12" customWidth="1"/>
    <col min="11777" max="11777" width="27.5703125" style="12" customWidth="1"/>
    <col min="11778" max="12024" width="9.140625" style="12" customWidth="1"/>
    <col min="12025" max="12031" width="9.140625" style="12"/>
    <col min="12032" max="12032" width="56.28515625" style="12" customWidth="1"/>
    <col min="12033" max="12033" width="27.5703125" style="12" customWidth="1"/>
    <col min="12034" max="12280" width="9.140625" style="12" customWidth="1"/>
    <col min="12281" max="12287" width="9.140625" style="12"/>
    <col min="12288" max="12288" width="56.28515625" style="12" customWidth="1"/>
    <col min="12289" max="12289" width="27.5703125" style="12" customWidth="1"/>
    <col min="12290" max="12536" width="9.140625" style="12" customWidth="1"/>
    <col min="12537" max="12543" width="9.140625" style="12"/>
    <col min="12544" max="12544" width="56.28515625" style="12" customWidth="1"/>
    <col min="12545" max="12545" width="27.5703125" style="12" customWidth="1"/>
    <col min="12546" max="12792" width="9.140625" style="12" customWidth="1"/>
    <col min="12793" max="12799" width="9.140625" style="12"/>
    <col min="12800" max="12800" width="56.28515625" style="12" customWidth="1"/>
    <col min="12801" max="12801" width="27.5703125" style="12" customWidth="1"/>
    <col min="12802" max="13048" width="9.140625" style="12" customWidth="1"/>
    <col min="13049" max="13055" width="9.140625" style="12"/>
    <col min="13056" max="13056" width="56.28515625" style="12" customWidth="1"/>
    <col min="13057" max="13057" width="27.5703125" style="12" customWidth="1"/>
    <col min="13058" max="13304" width="9.140625" style="12" customWidth="1"/>
    <col min="13305" max="13311" width="9.140625" style="12"/>
    <col min="13312" max="13312" width="56.28515625" style="12" customWidth="1"/>
    <col min="13313" max="13313" width="27.5703125" style="12" customWidth="1"/>
    <col min="13314" max="13560" width="9.140625" style="12" customWidth="1"/>
    <col min="13561" max="13567" width="9.140625" style="12"/>
    <col min="13568" max="13568" width="56.28515625" style="12" customWidth="1"/>
    <col min="13569" max="13569" width="27.5703125" style="12" customWidth="1"/>
    <col min="13570" max="13816" width="9.140625" style="12" customWidth="1"/>
    <col min="13817" max="13823" width="9.140625" style="12"/>
    <col min="13824" max="13824" width="56.28515625" style="12" customWidth="1"/>
    <col min="13825" max="13825" width="27.5703125" style="12" customWidth="1"/>
    <col min="13826" max="14072" width="9.140625" style="12" customWidth="1"/>
    <col min="14073" max="14079" width="9.140625" style="12"/>
    <col min="14080" max="14080" width="56.28515625" style="12" customWidth="1"/>
    <col min="14081" max="14081" width="27.5703125" style="12" customWidth="1"/>
    <col min="14082" max="14328" width="9.140625" style="12" customWidth="1"/>
    <col min="14329" max="14335" width="9.140625" style="12"/>
    <col min="14336" max="14336" width="56.28515625" style="12" customWidth="1"/>
    <col min="14337" max="14337" width="27.5703125" style="12" customWidth="1"/>
    <col min="14338" max="14584" width="9.140625" style="12" customWidth="1"/>
    <col min="14585" max="14591" width="9.140625" style="12"/>
    <col min="14592" max="14592" width="56.28515625" style="12" customWidth="1"/>
    <col min="14593" max="14593" width="27.5703125" style="12" customWidth="1"/>
    <col min="14594" max="14840" width="9.140625" style="12" customWidth="1"/>
    <col min="14841" max="14847" width="9.140625" style="12"/>
    <col min="14848" max="14848" width="56.28515625" style="12" customWidth="1"/>
    <col min="14849" max="14849" width="27.5703125" style="12" customWidth="1"/>
    <col min="14850" max="15096" width="9.140625" style="12" customWidth="1"/>
    <col min="15097" max="15103" width="9.140625" style="12"/>
    <col min="15104" max="15104" width="56.28515625" style="12" customWidth="1"/>
    <col min="15105" max="15105" width="27.5703125" style="12" customWidth="1"/>
    <col min="15106" max="15352" width="9.140625" style="12" customWidth="1"/>
    <col min="15353" max="15359" width="9.140625" style="12"/>
    <col min="15360" max="15360" width="56.28515625" style="12" customWidth="1"/>
    <col min="15361" max="15361" width="27.5703125" style="12" customWidth="1"/>
    <col min="15362" max="15608" width="9.140625" style="12" customWidth="1"/>
    <col min="15609" max="15615" width="9.140625" style="12"/>
    <col min="15616" max="15616" width="56.28515625" style="12" customWidth="1"/>
    <col min="15617" max="15617" width="27.5703125" style="12" customWidth="1"/>
    <col min="15618" max="15864" width="9.140625" style="12" customWidth="1"/>
    <col min="15865" max="15871" width="9.140625" style="12"/>
    <col min="15872" max="15872" width="56.28515625" style="12" customWidth="1"/>
    <col min="15873" max="15873" width="27.5703125" style="12" customWidth="1"/>
    <col min="15874" max="16120" width="9.140625" style="12" customWidth="1"/>
    <col min="16121" max="16127" width="9.140625" style="12"/>
    <col min="16128" max="16128" width="56.28515625" style="12" customWidth="1"/>
    <col min="16129" max="16129" width="27.5703125" style="12" customWidth="1"/>
    <col min="16130" max="16376" width="9.140625" style="12" customWidth="1"/>
    <col min="16377" max="16384" width="9.140625" style="12"/>
  </cols>
  <sheetData>
    <row r="1" spans="1:6" ht="16.5" customHeight="1" x14ac:dyDescent="0.25">
      <c r="A1" s="5"/>
      <c r="F1" s="32" t="s">
        <v>73</v>
      </c>
    </row>
    <row r="2" spans="1:6" ht="16.5" customHeight="1" x14ac:dyDescent="0.25">
      <c r="F2" s="43" t="s">
        <v>65</v>
      </c>
    </row>
    <row r="3" spans="1:6" ht="16.5" customHeight="1" x14ac:dyDescent="0.25">
      <c r="A3" s="43"/>
      <c r="B3" s="43"/>
    </row>
    <row r="4" spans="1:6" ht="71.25" customHeight="1" x14ac:dyDescent="0.25">
      <c r="A4" s="94" t="s">
        <v>103</v>
      </c>
      <c r="B4" s="94"/>
      <c r="C4" s="93"/>
      <c r="D4" s="93"/>
      <c r="E4" s="93"/>
      <c r="F4" s="93"/>
    </row>
    <row r="5" spans="1:6" ht="16.5" customHeight="1" x14ac:dyDescent="0.25">
      <c r="A5" s="5"/>
      <c r="F5" s="28" t="s">
        <v>50</v>
      </c>
    </row>
    <row r="6" spans="1:6" ht="120" x14ac:dyDescent="0.25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.75" customHeight="1" x14ac:dyDescent="0.25">
      <c r="A8" s="80" t="s">
        <v>16</v>
      </c>
      <c r="B8" s="76">
        <v>222.5</v>
      </c>
      <c r="C8" s="76">
        <v>222.5</v>
      </c>
      <c r="D8" s="76">
        <v>222.5</v>
      </c>
      <c r="E8" s="23">
        <f t="shared" ref="E8" si="0">D8/B8</f>
        <v>1</v>
      </c>
      <c r="F8" s="23">
        <f t="shared" ref="F8" si="1">D8/C8</f>
        <v>1</v>
      </c>
    </row>
    <row r="9" spans="1:6" ht="15.75" customHeight="1" x14ac:dyDescent="0.25">
      <c r="A9" s="79" t="s">
        <v>7</v>
      </c>
      <c r="B9" s="78">
        <v>222.5</v>
      </c>
      <c r="C9" s="78">
        <v>222.5</v>
      </c>
      <c r="D9" s="78">
        <v>222.5</v>
      </c>
      <c r="E9" s="24">
        <f t="shared" ref="E9:E12" si="2">D9/B9</f>
        <v>1</v>
      </c>
      <c r="F9" s="24">
        <f t="shared" ref="F9:F12" si="3">D9/C9</f>
        <v>1</v>
      </c>
    </row>
    <row r="10" spans="1:6" s="14" customFormat="1" ht="15.75" customHeight="1" x14ac:dyDescent="0.25">
      <c r="A10" s="10" t="s">
        <v>4</v>
      </c>
      <c r="B10" s="11">
        <f>B8</f>
        <v>222.5</v>
      </c>
      <c r="C10" s="11">
        <f t="shared" ref="C10:D10" si="4">C8</f>
        <v>222.5</v>
      </c>
      <c r="D10" s="11">
        <f t="shared" si="4"/>
        <v>222.5</v>
      </c>
      <c r="E10" s="23">
        <f t="shared" si="2"/>
        <v>1</v>
      </c>
      <c r="F10" s="23">
        <f t="shared" si="3"/>
        <v>1</v>
      </c>
    </row>
    <row r="11" spans="1:6" ht="15.75" customHeight="1" x14ac:dyDescent="0.25">
      <c r="A11" s="10" t="s">
        <v>3</v>
      </c>
      <c r="B11" s="10"/>
      <c r="C11" s="13"/>
      <c r="D11" s="13"/>
      <c r="E11" s="23"/>
      <c r="F11" s="23"/>
    </row>
    <row r="12" spans="1:6" ht="15.75" customHeight="1" x14ac:dyDescent="0.25">
      <c r="A12" s="10" t="s">
        <v>2</v>
      </c>
      <c r="B12" s="11">
        <f>B9</f>
        <v>222.5</v>
      </c>
      <c r="C12" s="11">
        <f t="shared" ref="C12:D12" si="5">C9</f>
        <v>222.5</v>
      </c>
      <c r="D12" s="11">
        <f t="shared" si="5"/>
        <v>222.5</v>
      </c>
      <c r="E12" s="23">
        <f t="shared" si="2"/>
        <v>1</v>
      </c>
      <c r="F12" s="23">
        <f t="shared" si="3"/>
        <v>1</v>
      </c>
    </row>
    <row r="13" spans="1:6" ht="15.75" customHeight="1" x14ac:dyDescent="0.25">
      <c r="A13" s="67"/>
      <c r="B13" s="68"/>
      <c r="C13" s="68"/>
      <c r="D13" s="68"/>
      <c r="E13" s="69"/>
      <c r="F13" s="69"/>
    </row>
    <row r="14" spans="1:6" ht="15" customHeight="1" x14ac:dyDescent="0.25">
      <c r="A14" s="5"/>
      <c r="B14" s="5"/>
    </row>
    <row r="15" spans="1:6" ht="15" customHeight="1" x14ac:dyDescent="0.25">
      <c r="A15" s="95" t="s">
        <v>54</v>
      </c>
      <c r="B15" s="95"/>
      <c r="C15" s="95"/>
      <c r="D15" s="95"/>
      <c r="E15" s="95"/>
      <c r="F15" s="95"/>
    </row>
    <row r="16" spans="1:6" ht="14.25" customHeight="1" x14ac:dyDescent="0.25">
      <c r="A16" s="5"/>
      <c r="B16" s="5"/>
    </row>
  </sheetData>
  <mergeCells count="2">
    <mergeCell ref="A4:F4"/>
    <mergeCell ref="A15:F15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3"/>
  <sheetViews>
    <sheetView view="pageBreakPreview" zoomScale="70" zoomScaleNormal="60" zoomScaleSheetLayoutView="70" workbookViewId="0">
      <pane xSplit="1" ySplit="7" topLeftCell="B62" activePane="bottomRight" state="frozen"/>
      <selection pane="topRight" activeCell="B1" sqref="B1"/>
      <selection pane="bottomLeft" activeCell="A8" sqref="A8"/>
      <selection pane="bottomRight" activeCell="B67" sqref="B67"/>
    </sheetView>
  </sheetViews>
  <sheetFormatPr defaultRowHeight="15" x14ac:dyDescent="0.25"/>
  <cols>
    <col min="1" max="1" width="36.7109375" style="12" customWidth="1"/>
    <col min="2" max="2" width="28.7109375" style="12" customWidth="1"/>
    <col min="3" max="3" width="20.140625" style="12" customWidth="1"/>
    <col min="4" max="4" width="19.42578125" style="14" customWidth="1"/>
    <col min="5" max="5" width="16.5703125" style="12" customWidth="1"/>
    <col min="6" max="6" width="19.140625" style="12" customWidth="1"/>
    <col min="7" max="248" width="9.140625" style="12" customWidth="1"/>
    <col min="249" max="255" width="9.140625" style="12"/>
    <col min="256" max="256" width="50" style="12" customWidth="1"/>
    <col min="257" max="257" width="26.42578125" style="12" customWidth="1"/>
    <col min="258" max="504" width="9.140625" style="12" customWidth="1"/>
    <col min="505" max="511" width="9.140625" style="12"/>
    <col min="512" max="512" width="50" style="12" customWidth="1"/>
    <col min="513" max="513" width="26.42578125" style="12" customWidth="1"/>
    <col min="514" max="760" width="9.140625" style="12" customWidth="1"/>
    <col min="761" max="767" width="9.140625" style="12"/>
    <col min="768" max="768" width="50" style="12" customWidth="1"/>
    <col min="769" max="769" width="26.42578125" style="12" customWidth="1"/>
    <col min="770" max="1016" width="9.140625" style="12" customWidth="1"/>
    <col min="1017" max="1023" width="9.140625" style="12"/>
    <col min="1024" max="1024" width="50" style="12" customWidth="1"/>
    <col min="1025" max="1025" width="26.42578125" style="12" customWidth="1"/>
    <col min="1026" max="1272" width="9.140625" style="12" customWidth="1"/>
    <col min="1273" max="1279" width="9.140625" style="12"/>
    <col min="1280" max="1280" width="50" style="12" customWidth="1"/>
    <col min="1281" max="1281" width="26.42578125" style="12" customWidth="1"/>
    <col min="1282" max="1528" width="9.140625" style="12" customWidth="1"/>
    <col min="1529" max="1535" width="9.140625" style="12"/>
    <col min="1536" max="1536" width="50" style="12" customWidth="1"/>
    <col min="1537" max="1537" width="26.42578125" style="12" customWidth="1"/>
    <col min="1538" max="1784" width="9.140625" style="12" customWidth="1"/>
    <col min="1785" max="1791" width="9.140625" style="12"/>
    <col min="1792" max="1792" width="50" style="12" customWidth="1"/>
    <col min="1793" max="1793" width="26.42578125" style="12" customWidth="1"/>
    <col min="1794" max="2040" width="9.140625" style="12" customWidth="1"/>
    <col min="2041" max="2047" width="9.140625" style="12"/>
    <col min="2048" max="2048" width="50" style="12" customWidth="1"/>
    <col min="2049" max="2049" width="26.42578125" style="12" customWidth="1"/>
    <col min="2050" max="2296" width="9.140625" style="12" customWidth="1"/>
    <col min="2297" max="2303" width="9.140625" style="12"/>
    <col min="2304" max="2304" width="50" style="12" customWidth="1"/>
    <col min="2305" max="2305" width="26.42578125" style="12" customWidth="1"/>
    <col min="2306" max="2552" width="9.140625" style="12" customWidth="1"/>
    <col min="2553" max="2559" width="9.140625" style="12"/>
    <col min="2560" max="2560" width="50" style="12" customWidth="1"/>
    <col min="2561" max="2561" width="26.42578125" style="12" customWidth="1"/>
    <col min="2562" max="2808" width="9.140625" style="12" customWidth="1"/>
    <col min="2809" max="2815" width="9.140625" style="12"/>
    <col min="2816" max="2816" width="50" style="12" customWidth="1"/>
    <col min="2817" max="2817" width="26.42578125" style="12" customWidth="1"/>
    <col min="2818" max="3064" width="9.140625" style="12" customWidth="1"/>
    <col min="3065" max="3071" width="9.140625" style="12"/>
    <col min="3072" max="3072" width="50" style="12" customWidth="1"/>
    <col min="3073" max="3073" width="26.42578125" style="12" customWidth="1"/>
    <col min="3074" max="3320" width="9.140625" style="12" customWidth="1"/>
    <col min="3321" max="3327" width="9.140625" style="12"/>
    <col min="3328" max="3328" width="50" style="12" customWidth="1"/>
    <col min="3329" max="3329" width="26.42578125" style="12" customWidth="1"/>
    <col min="3330" max="3576" width="9.140625" style="12" customWidth="1"/>
    <col min="3577" max="3583" width="9.140625" style="12"/>
    <col min="3584" max="3584" width="50" style="12" customWidth="1"/>
    <col min="3585" max="3585" width="26.42578125" style="12" customWidth="1"/>
    <col min="3586" max="3832" width="9.140625" style="12" customWidth="1"/>
    <col min="3833" max="3839" width="9.140625" style="12"/>
    <col min="3840" max="3840" width="50" style="12" customWidth="1"/>
    <col min="3841" max="3841" width="26.42578125" style="12" customWidth="1"/>
    <col min="3842" max="4088" width="9.140625" style="12" customWidth="1"/>
    <col min="4089" max="4095" width="9.140625" style="12"/>
    <col min="4096" max="4096" width="50" style="12" customWidth="1"/>
    <col min="4097" max="4097" width="26.42578125" style="12" customWidth="1"/>
    <col min="4098" max="4344" width="9.140625" style="12" customWidth="1"/>
    <col min="4345" max="4351" width="9.140625" style="12"/>
    <col min="4352" max="4352" width="50" style="12" customWidth="1"/>
    <col min="4353" max="4353" width="26.42578125" style="12" customWidth="1"/>
    <col min="4354" max="4600" width="9.140625" style="12" customWidth="1"/>
    <col min="4601" max="4607" width="9.140625" style="12"/>
    <col min="4608" max="4608" width="50" style="12" customWidth="1"/>
    <col min="4609" max="4609" width="26.42578125" style="12" customWidth="1"/>
    <col min="4610" max="4856" width="9.140625" style="12" customWidth="1"/>
    <col min="4857" max="4863" width="9.140625" style="12"/>
    <col min="4864" max="4864" width="50" style="12" customWidth="1"/>
    <col min="4865" max="4865" width="26.42578125" style="12" customWidth="1"/>
    <col min="4866" max="5112" width="9.140625" style="12" customWidth="1"/>
    <col min="5113" max="5119" width="9.140625" style="12"/>
    <col min="5120" max="5120" width="50" style="12" customWidth="1"/>
    <col min="5121" max="5121" width="26.42578125" style="12" customWidth="1"/>
    <col min="5122" max="5368" width="9.140625" style="12" customWidth="1"/>
    <col min="5369" max="5375" width="9.140625" style="12"/>
    <col min="5376" max="5376" width="50" style="12" customWidth="1"/>
    <col min="5377" max="5377" width="26.42578125" style="12" customWidth="1"/>
    <col min="5378" max="5624" width="9.140625" style="12" customWidth="1"/>
    <col min="5625" max="5631" width="9.140625" style="12"/>
    <col min="5632" max="5632" width="50" style="12" customWidth="1"/>
    <col min="5633" max="5633" width="26.42578125" style="12" customWidth="1"/>
    <col min="5634" max="5880" width="9.140625" style="12" customWidth="1"/>
    <col min="5881" max="5887" width="9.140625" style="12"/>
    <col min="5888" max="5888" width="50" style="12" customWidth="1"/>
    <col min="5889" max="5889" width="26.42578125" style="12" customWidth="1"/>
    <col min="5890" max="6136" width="9.140625" style="12" customWidth="1"/>
    <col min="6137" max="6143" width="9.140625" style="12"/>
    <col min="6144" max="6144" width="50" style="12" customWidth="1"/>
    <col min="6145" max="6145" width="26.42578125" style="12" customWidth="1"/>
    <col min="6146" max="6392" width="9.140625" style="12" customWidth="1"/>
    <col min="6393" max="6399" width="9.140625" style="12"/>
    <col min="6400" max="6400" width="50" style="12" customWidth="1"/>
    <col min="6401" max="6401" width="26.42578125" style="12" customWidth="1"/>
    <col min="6402" max="6648" width="9.140625" style="12" customWidth="1"/>
    <col min="6649" max="6655" width="9.140625" style="12"/>
    <col min="6656" max="6656" width="50" style="12" customWidth="1"/>
    <col min="6657" max="6657" width="26.42578125" style="12" customWidth="1"/>
    <col min="6658" max="6904" width="9.140625" style="12" customWidth="1"/>
    <col min="6905" max="6911" width="9.140625" style="12"/>
    <col min="6912" max="6912" width="50" style="12" customWidth="1"/>
    <col min="6913" max="6913" width="26.42578125" style="12" customWidth="1"/>
    <col min="6914" max="7160" width="9.140625" style="12" customWidth="1"/>
    <col min="7161" max="7167" width="9.140625" style="12"/>
    <col min="7168" max="7168" width="50" style="12" customWidth="1"/>
    <col min="7169" max="7169" width="26.42578125" style="12" customWidth="1"/>
    <col min="7170" max="7416" width="9.140625" style="12" customWidth="1"/>
    <col min="7417" max="7423" width="9.140625" style="12"/>
    <col min="7424" max="7424" width="50" style="12" customWidth="1"/>
    <col min="7425" max="7425" width="26.42578125" style="12" customWidth="1"/>
    <col min="7426" max="7672" width="9.140625" style="12" customWidth="1"/>
    <col min="7673" max="7679" width="9.140625" style="12"/>
    <col min="7680" max="7680" width="50" style="12" customWidth="1"/>
    <col min="7681" max="7681" width="26.42578125" style="12" customWidth="1"/>
    <col min="7682" max="7928" width="9.140625" style="12" customWidth="1"/>
    <col min="7929" max="7935" width="9.140625" style="12"/>
    <col min="7936" max="7936" width="50" style="12" customWidth="1"/>
    <col min="7937" max="7937" width="26.42578125" style="12" customWidth="1"/>
    <col min="7938" max="8184" width="9.140625" style="12" customWidth="1"/>
    <col min="8185" max="8191" width="9.140625" style="12"/>
    <col min="8192" max="8192" width="50" style="12" customWidth="1"/>
    <col min="8193" max="8193" width="26.42578125" style="12" customWidth="1"/>
    <col min="8194" max="8440" width="9.140625" style="12" customWidth="1"/>
    <col min="8441" max="8447" width="9.140625" style="12"/>
    <col min="8448" max="8448" width="50" style="12" customWidth="1"/>
    <col min="8449" max="8449" width="26.42578125" style="12" customWidth="1"/>
    <col min="8450" max="8696" width="9.140625" style="12" customWidth="1"/>
    <col min="8697" max="8703" width="9.140625" style="12"/>
    <col min="8704" max="8704" width="50" style="12" customWidth="1"/>
    <col min="8705" max="8705" width="26.42578125" style="12" customWidth="1"/>
    <col min="8706" max="8952" width="9.140625" style="12" customWidth="1"/>
    <col min="8953" max="8959" width="9.140625" style="12"/>
    <col min="8960" max="8960" width="50" style="12" customWidth="1"/>
    <col min="8961" max="8961" width="26.42578125" style="12" customWidth="1"/>
    <col min="8962" max="9208" width="9.140625" style="12" customWidth="1"/>
    <col min="9209" max="9215" width="9.140625" style="12"/>
    <col min="9216" max="9216" width="50" style="12" customWidth="1"/>
    <col min="9217" max="9217" width="26.42578125" style="12" customWidth="1"/>
    <col min="9218" max="9464" width="9.140625" style="12" customWidth="1"/>
    <col min="9465" max="9471" width="9.140625" style="12"/>
    <col min="9472" max="9472" width="50" style="12" customWidth="1"/>
    <col min="9473" max="9473" width="26.42578125" style="12" customWidth="1"/>
    <col min="9474" max="9720" width="9.140625" style="12" customWidth="1"/>
    <col min="9721" max="9727" width="9.140625" style="12"/>
    <col min="9728" max="9728" width="50" style="12" customWidth="1"/>
    <col min="9729" max="9729" width="26.42578125" style="12" customWidth="1"/>
    <col min="9730" max="9976" width="9.140625" style="12" customWidth="1"/>
    <col min="9977" max="9983" width="9.140625" style="12"/>
    <col min="9984" max="9984" width="50" style="12" customWidth="1"/>
    <col min="9985" max="9985" width="26.42578125" style="12" customWidth="1"/>
    <col min="9986" max="10232" width="9.140625" style="12" customWidth="1"/>
    <col min="10233" max="10239" width="9.140625" style="12"/>
    <col min="10240" max="10240" width="50" style="12" customWidth="1"/>
    <col min="10241" max="10241" width="26.42578125" style="12" customWidth="1"/>
    <col min="10242" max="10488" width="9.140625" style="12" customWidth="1"/>
    <col min="10489" max="10495" width="9.140625" style="12"/>
    <col min="10496" max="10496" width="50" style="12" customWidth="1"/>
    <col min="10497" max="10497" width="26.42578125" style="12" customWidth="1"/>
    <col min="10498" max="10744" width="9.140625" style="12" customWidth="1"/>
    <col min="10745" max="10751" width="9.140625" style="12"/>
    <col min="10752" max="10752" width="50" style="12" customWidth="1"/>
    <col min="10753" max="10753" width="26.42578125" style="12" customWidth="1"/>
    <col min="10754" max="11000" width="9.140625" style="12" customWidth="1"/>
    <col min="11001" max="11007" width="9.140625" style="12"/>
    <col min="11008" max="11008" width="50" style="12" customWidth="1"/>
    <col min="11009" max="11009" width="26.42578125" style="12" customWidth="1"/>
    <col min="11010" max="11256" width="9.140625" style="12" customWidth="1"/>
    <col min="11257" max="11263" width="9.140625" style="12"/>
    <col min="11264" max="11264" width="50" style="12" customWidth="1"/>
    <col min="11265" max="11265" width="26.42578125" style="12" customWidth="1"/>
    <col min="11266" max="11512" width="9.140625" style="12" customWidth="1"/>
    <col min="11513" max="11519" width="9.140625" style="12"/>
    <col min="11520" max="11520" width="50" style="12" customWidth="1"/>
    <col min="11521" max="11521" width="26.42578125" style="12" customWidth="1"/>
    <col min="11522" max="11768" width="9.140625" style="12" customWidth="1"/>
    <col min="11769" max="11775" width="9.140625" style="12"/>
    <col min="11776" max="11776" width="50" style="12" customWidth="1"/>
    <col min="11777" max="11777" width="26.42578125" style="12" customWidth="1"/>
    <col min="11778" max="12024" width="9.140625" style="12" customWidth="1"/>
    <col min="12025" max="12031" width="9.140625" style="12"/>
    <col min="12032" max="12032" width="50" style="12" customWidth="1"/>
    <col min="12033" max="12033" width="26.42578125" style="12" customWidth="1"/>
    <col min="12034" max="12280" width="9.140625" style="12" customWidth="1"/>
    <col min="12281" max="12287" width="9.140625" style="12"/>
    <col min="12288" max="12288" width="50" style="12" customWidth="1"/>
    <col min="12289" max="12289" width="26.42578125" style="12" customWidth="1"/>
    <col min="12290" max="12536" width="9.140625" style="12" customWidth="1"/>
    <col min="12537" max="12543" width="9.140625" style="12"/>
    <col min="12544" max="12544" width="50" style="12" customWidth="1"/>
    <col min="12545" max="12545" width="26.42578125" style="12" customWidth="1"/>
    <col min="12546" max="12792" width="9.140625" style="12" customWidth="1"/>
    <col min="12793" max="12799" width="9.140625" style="12"/>
    <col min="12800" max="12800" width="50" style="12" customWidth="1"/>
    <col min="12801" max="12801" width="26.42578125" style="12" customWidth="1"/>
    <col min="12802" max="13048" width="9.140625" style="12" customWidth="1"/>
    <col min="13049" max="13055" width="9.140625" style="12"/>
    <col min="13056" max="13056" width="50" style="12" customWidth="1"/>
    <col min="13057" max="13057" width="26.42578125" style="12" customWidth="1"/>
    <col min="13058" max="13304" width="9.140625" style="12" customWidth="1"/>
    <col min="13305" max="13311" width="9.140625" style="12"/>
    <col min="13312" max="13312" width="50" style="12" customWidth="1"/>
    <col min="13313" max="13313" width="26.42578125" style="12" customWidth="1"/>
    <col min="13314" max="13560" width="9.140625" style="12" customWidth="1"/>
    <col min="13561" max="13567" width="9.140625" style="12"/>
    <col min="13568" max="13568" width="50" style="12" customWidth="1"/>
    <col min="13569" max="13569" width="26.42578125" style="12" customWidth="1"/>
    <col min="13570" max="13816" width="9.140625" style="12" customWidth="1"/>
    <col min="13817" max="13823" width="9.140625" style="12"/>
    <col min="13824" max="13824" width="50" style="12" customWidth="1"/>
    <col min="13825" max="13825" width="26.42578125" style="12" customWidth="1"/>
    <col min="13826" max="14072" width="9.140625" style="12" customWidth="1"/>
    <col min="14073" max="14079" width="9.140625" style="12"/>
    <col min="14080" max="14080" width="50" style="12" customWidth="1"/>
    <col min="14081" max="14081" width="26.42578125" style="12" customWidth="1"/>
    <col min="14082" max="14328" width="9.140625" style="12" customWidth="1"/>
    <col min="14329" max="14335" width="9.140625" style="12"/>
    <col min="14336" max="14336" width="50" style="12" customWidth="1"/>
    <col min="14337" max="14337" width="26.42578125" style="12" customWidth="1"/>
    <col min="14338" max="14584" width="9.140625" style="12" customWidth="1"/>
    <col min="14585" max="14591" width="9.140625" style="12"/>
    <col min="14592" max="14592" width="50" style="12" customWidth="1"/>
    <col min="14593" max="14593" width="26.42578125" style="12" customWidth="1"/>
    <col min="14594" max="14840" width="9.140625" style="12" customWidth="1"/>
    <col min="14841" max="14847" width="9.140625" style="12"/>
    <col min="14848" max="14848" width="50" style="12" customWidth="1"/>
    <col min="14849" max="14849" width="26.42578125" style="12" customWidth="1"/>
    <col min="14850" max="15096" width="9.140625" style="12" customWidth="1"/>
    <col min="15097" max="15103" width="9.140625" style="12"/>
    <col min="15104" max="15104" width="50" style="12" customWidth="1"/>
    <col min="15105" max="15105" width="26.42578125" style="12" customWidth="1"/>
    <col min="15106" max="15352" width="9.140625" style="12" customWidth="1"/>
    <col min="15353" max="15359" width="9.140625" style="12"/>
    <col min="15360" max="15360" width="50" style="12" customWidth="1"/>
    <col min="15361" max="15361" width="26.42578125" style="12" customWidth="1"/>
    <col min="15362" max="15608" width="9.140625" style="12" customWidth="1"/>
    <col min="15609" max="15615" width="9.140625" style="12"/>
    <col min="15616" max="15616" width="50" style="12" customWidth="1"/>
    <col min="15617" max="15617" width="26.42578125" style="12" customWidth="1"/>
    <col min="15618" max="15864" width="9.140625" style="12" customWidth="1"/>
    <col min="15865" max="15871" width="9.140625" style="12"/>
    <col min="15872" max="15872" width="50" style="12" customWidth="1"/>
    <col min="15873" max="15873" width="26.42578125" style="12" customWidth="1"/>
    <col min="15874" max="16120" width="9.140625" style="12" customWidth="1"/>
    <col min="16121" max="16127" width="9.140625" style="12"/>
    <col min="16128" max="16128" width="50" style="12" customWidth="1"/>
    <col min="16129" max="16129" width="26.42578125" style="12" customWidth="1"/>
    <col min="16130" max="16376" width="9.140625" style="12" customWidth="1"/>
    <col min="16377" max="16384" width="9.140625" style="12"/>
  </cols>
  <sheetData>
    <row r="1" spans="1:6" ht="16.5" customHeight="1" x14ac:dyDescent="0.25">
      <c r="A1" s="5"/>
      <c r="F1" s="32" t="s">
        <v>74</v>
      </c>
    </row>
    <row r="2" spans="1:6" ht="16.5" customHeight="1" x14ac:dyDescent="0.25">
      <c r="F2" s="70" t="s">
        <v>65</v>
      </c>
    </row>
    <row r="3" spans="1:6" ht="16.5" customHeight="1" x14ac:dyDescent="0.25">
      <c r="A3" s="70"/>
      <c r="B3" s="70"/>
    </row>
    <row r="4" spans="1:6" ht="56.25" customHeight="1" x14ac:dyDescent="0.25">
      <c r="A4" s="94" t="s">
        <v>104</v>
      </c>
      <c r="B4" s="94"/>
      <c r="C4" s="93"/>
      <c r="D4" s="93"/>
      <c r="E4" s="93"/>
      <c r="F4" s="93"/>
    </row>
    <row r="5" spans="1:6" ht="16.5" customHeight="1" x14ac:dyDescent="0.25">
      <c r="A5" s="5"/>
      <c r="F5" s="28" t="s">
        <v>50</v>
      </c>
    </row>
    <row r="6" spans="1:6" ht="135" customHeight="1" x14ac:dyDescent="0.25">
      <c r="A6" s="1" t="s">
        <v>32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</row>
    <row r="7" spans="1:6" hidden="1" x14ac:dyDescent="0.25">
      <c r="A7" s="2">
        <v>1</v>
      </c>
      <c r="B7" s="2">
        <v>2</v>
      </c>
      <c r="C7" s="2">
        <v>3</v>
      </c>
      <c r="D7" s="2">
        <v>5</v>
      </c>
      <c r="E7" s="2">
        <v>6</v>
      </c>
      <c r="F7" s="2">
        <v>7</v>
      </c>
    </row>
    <row r="8" spans="1:6" ht="15.75" customHeight="1" x14ac:dyDescent="0.25">
      <c r="A8" s="80" t="s">
        <v>30</v>
      </c>
      <c r="B8" s="76">
        <f>B9</f>
        <v>4966.3999999999996</v>
      </c>
      <c r="C8" s="76">
        <f t="shared" ref="C8:D8" si="0">C9</f>
        <v>4966.3999999999996</v>
      </c>
      <c r="D8" s="76">
        <f t="shared" si="0"/>
        <v>4966.3</v>
      </c>
      <c r="E8" s="23">
        <f>D8/B8</f>
        <v>0.99997986469072175</v>
      </c>
      <c r="F8" s="23">
        <f>D8/C8</f>
        <v>0.99997986469072175</v>
      </c>
    </row>
    <row r="9" spans="1:6" ht="15.75" customHeight="1" x14ac:dyDescent="0.25">
      <c r="A9" s="79" t="s">
        <v>7</v>
      </c>
      <c r="B9" s="78">
        <v>4966.3999999999996</v>
      </c>
      <c r="C9" s="78">
        <v>4966.3999999999996</v>
      </c>
      <c r="D9" s="78">
        <v>4966.3</v>
      </c>
      <c r="E9" s="24">
        <f>D9/B9</f>
        <v>0.99997986469072175</v>
      </c>
      <c r="F9" s="24">
        <f>D9/C9</f>
        <v>0.99997986469072175</v>
      </c>
    </row>
    <row r="10" spans="1:6" ht="15.75" customHeight="1" x14ac:dyDescent="0.25">
      <c r="A10" s="80" t="s">
        <v>29</v>
      </c>
      <c r="B10" s="76">
        <f>B11</f>
        <v>12786</v>
      </c>
      <c r="C10" s="76">
        <f t="shared" ref="C10" si="1">C11</f>
        <v>12786</v>
      </c>
      <c r="D10" s="76">
        <f t="shared" ref="D10" si="2">D11</f>
        <v>10240.1</v>
      </c>
      <c r="E10" s="23">
        <f t="shared" ref="E10:E70" si="3">D10/B10</f>
        <v>0.80088377913342723</v>
      </c>
      <c r="F10" s="23">
        <f t="shared" ref="F10:F70" si="4">D10/C10</f>
        <v>0.80088377913342723</v>
      </c>
    </row>
    <row r="11" spans="1:6" ht="15.75" customHeight="1" x14ac:dyDescent="0.25">
      <c r="A11" s="79" t="s">
        <v>7</v>
      </c>
      <c r="B11" s="78">
        <v>12786</v>
      </c>
      <c r="C11" s="78">
        <v>12786</v>
      </c>
      <c r="D11" s="78">
        <v>10240.1</v>
      </c>
      <c r="E11" s="24">
        <f t="shared" si="3"/>
        <v>0.80088377913342723</v>
      </c>
      <c r="F11" s="24">
        <f t="shared" si="4"/>
        <v>0.80088377913342723</v>
      </c>
    </row>
    <row r="12" spans="1:6" ht="15.75" customHeight="1" x14ac:dyDescent="0.25">
      <c r="A12" s="80" t="s">
        <v>43</v>
      </c>
      <c r="B12" s="76">
        <f>B13</f>
        <v>503</v>
      </c>
      <c r="C12" s="76">
        <f t="shared" ref="C12" si="5">C13</f>
        <v>503</v>
      </c>
      <c r="D12" s="76">
        <f t="shared" ref="D12" si="6">D13</f>
        <v>502</v>
      </c>
      <c r="E12" s="23">
        <f t="shared" si="3"/>
        <v>0.99801192842942343</v>
      </c>
      <c r="F12" s="23">
        <f t="shared" si="4"/>
        <v>0.99801192842942343</v>
      </c>
    </row>
    <row r="13" spans="1:6" ht="15.75" customHeight="1" x14ac:dyDescent="0.25">
      <c r="A13" s="79" t="s">
        <v>7</v>
      </c>
      <c r="B13" s="78">
        <v>503</v>
      </c>
      <c r="C13" s="78">
        <v>503</v>
      </c>
      <c r="D13" s="78">
        <v>502</v>
      </c>
      <c r="E13" s="24">
        <f t="shared" si="3"/>
        <v>0.99801192842942343</v>
      </c>
      <c r="F13" s="24">
        <f t="shared" si="4"/>
        <v>0.99801192842942343</v>
      </c>
    </row>
    <row r="14" spans="1:6" ht="15.75" customHeight="1" x14ac:dyDescent="0.25">
      <c r="A14" s="80" t="s">
        <v>28</v>
      </c>
      <c r="B14" s="76">
        <f>B15</f>
        <v>2650</v>
      </c>
      <c r="C14" s="76">
        <f t="shared" ref="C14" si="7">C15</f>
        <v>2650</v>
      </c>
      <c r="D14" s="76">
        <f t="shared" ref="D14" si="8">D15</f>
        <v>2650</v>
      </c>
      <c r="E14" s="23">
        <f t="shared" si="3"/>
        <v>1</v>
      </c>
      <c r="F14" s="23">
        <f t="shared" si="4"/>
        <v>1</v>
      </c>
    </row>
    <row r="15" spans="1:6" ht="15.75" customHeight="1" x14ac:dyDescent="0.25">
      <c r="A15" s="79" t="s">
        <v>7</v>
      </c>
      <c r="B15" s="78">
        <v>2650</v>
      </c>
      <c r="C15" s="78">
        <v>2650</v>
      </c>
      <c r="D15" s="78">
        <v>2650</v>
      </c>
      <c r="E15" s="24">
        <f t="shared" si="3"/>
        <v>1</v>
      </c>
      <c r="F15" s="24">
        <f t="shared" si="4"/>
        <v>1</v>
      </c>
    </row>
    <row r="16" spans="1:6" ht="15.75" customHeight="1" x14ac:dyDescent="0.25">
      <c r="A16" s="80" t="s">
        <v>27</v>
      </c>
      <c r="B16" s="76">
        <f>B17</f>
        <v>6750</v>
      </c>
      <c r="C16" s="76">
        <f t="shared" ref="C16" si="9">C17</f>
        <v>6750</v>
      </c>
      <c r="D16" s="76">
        <f t="shared" ref="D16" si="10">D17</f>
        <v>6750</v>
      </c>
      <c r="E16" s="23">
        <f t="shared" si="3"/>
        <v>1</v>
      </c>
      <c r="F16" s="23">
        <f t="shared" si="4"/>
        <v>1</v>
      </c>
    </row>
    <row r="17" spans="1:6" ht="15.75" customHeight="1" x14ac:dyDescent="0.25">
      <c r="A17" s="79" t="s">
        <v>7</v>
      </c>
      <c r="B17" s="78">
        <v>6750</v>
      </c>
      <c r="C17" s="78">
        <v>6750</v>
      </c>
      <c r="D17" s="78">
        <v>6750</v>
      </c>
      <c r="E17" s="24">
        <f t="shared" si="3"/>
        <v>1</v>
      </c>
      <c r="F17" s="24">
        <f t="shared" si="4"/>
        <v>1</v>
      </c>
    </row>
    <row r="18" spans="1:6" ht="15.75" customHeight="1" x14ac:dyDescent="0.25">
      <c r="A18" s="80" t="s">
        <v>26</v>
      </c>
      <c r="B18" s="76">
        <f>B19</f>
        <v>15243.8</v>
      </c>
      <c r="C18" s="76">
        <f t="shared" ref="C18" si="11">C19</f>
        <v>15243.8</v>
      </c>
      <c r="D18" s="76">
        <f t="shared" ref="D18" si="12">D19</f>
        <v>0</v>
      </c>
      <c r="E18" s="23">
        <f t="shared" si="3"/>
        <v>0</v>
      </c>
      <c r="F18" s="23">
        <f t="shared" si="4"/>
        <v>0</v>
      </c>
    </row>
    <row r="19" spans="1:6" ht="15.75" customHeight="1" x14ac:dyDescent="0.25">
      <c r="A19" s="79" t="s">
        <v>7</v>
      </c>
      <c r="B19" s="78">
        <v>15243.8</v>
      </c>
      <c r="C19" s="78">
        <v>15243.8</v>
      </c>
      <c r="D19" s="78">
        <v>0</v>
      </c>
      <c r="E19" s="24">
        <f t="shared" si="3"/>
        <v>0</v>
      </c>
      <c r="F19" s="24">
        <f t="shared" si="4"/>
        <v>0</v>
      </c>
    </row>
    <row r="20" spans="1:6" ht="15.75" customHeight="1" x14ac:dyDescent="0.25">
      <c r="A20" s="80" t="s">
        <v>25</v>
      </c>
      <c r="B20" s="76">
        <f>B21</f>
        <v>4052.9</v>
      </c>
      <c r="C20" s="76">
        <f t="shared" ref="C20" si="13">C21</f>
        <v>4052.9</v>
      </c>
      <c r="D20" s="76">
        <f t="shared" ref="D20" si="14">D21</f>
        <v>3611.4</v>
      </c>
      <c r="E20" s="23">
        <f t="shared" si="3"/>
        <v>0.89106565669027116</v>
      </c>
      <c r="F20" s="23">
        <f t="shared" si="4"/>
        <v>0.89106565669027116</v>
      </c>
    </row>
    <row r="21" spans="1:6" ht="15.75" customHeight="1" x14ac:dyDescent="0.25">
      <c r="A21" s="79" t="s">
        <v>7</v>
      </c>
      <c r="B21" s="78">
        <v>4052.9</v>
      </c>
      <c r="C21" s="78">
        <v>4052.9</v>
      </c>
      <c r="D21" s="78">
        <v>3611.4</v>
      </c>
      <c r="E21" s="24">
        <f t="shared" si="3"/>
        <v>0.89106565669027116</v>
      </c>
      <c r="F21" s="24">
        <f t="shared" si="4"/>
        <v>0.89106565669027116</v>
      </c>
    </row>
    <row r="22" spans="1:6" ht="15.75" customHeight="1" x14ac:dyDescent="0.25">
      <c r="A22" s="80" t="s">
        <v>24</v>
      </c>
      <c r="B22" s="76">
        <f>B23</f>
        <v>7972.8</v>
      </c>
      <c r="C22" s="76">
        <f t="shared" ref="C22" si="15">C23</f>
        <v>7972.8</v>
      </c>
      <c r="D22" s="76">
        <f t="shared" ref="D22" si="16">D23</f>
        <v>0</v>
      </c>
      <c r="E22" s="23">
        <f t="shared" si="3"/>
        <v>0</v>
      </c>
      <c r="F22" s="23">
        <f t="shared" si="4"/>
        <v>0</v>
      </c>
    </row>
    <row r="23" spans="1:6" ht="15.75" customHeight="1" x14ac:dyDescent="0.25">
      <c r="A23" s="79" t="s">
        <v>7</v>
      </c>
      <c r="B23" s="78">
        <v>7972.8</v>
      </c>
      <c r="C23" s="78">
        <v>7972.8</v>
      </c>
      <c r="D23" s="78">
        <v>0</v>
      </c>
      <c r="E23" s="24">
        <f t="shared" si="3"/>
        <v>0</v>
      </c>
      <c r="F23" s="24">
        <f t="shared" si="4"/>
        <v>0</v>
      </c>
    </row>
    <row r="24" spans="1:6" ht="15.75" customHeight="1" x14ac:dyDescent="0.25">
      <c r="A24" s="80" t="s">
        <v>23</v>
      </c>
      <c r="B24" s="76">
        <f>B25</f>
        <v>2578.8000000000002</v>
      </c>
      <c r="C24" s="76">
        <f t="shared" ref="C24" si="17">C25</f>
        <v>2578.8000000000002</v>
      </c>
      <c r="D24" s="76">
        <f t="shared" ref="D24" si="18">D25</f>
        <v>2382.9</v>
      </c>
      <c r="E24" s="23">
        <f t="shared" si="3"/>
        <v>0.92403443462075385</v>
      </c>
      <c r="F24" s="23">
        <f t="shared" si="4"/>
        <v>0.92403443462075385</v>
      </c>
    </row>
    <row r="25" spans="1:6" ht="15.75" customHeight="1" x14ac:dyDescent="0.25">
      <c r="A25" s="79" t="s">
        <v>7</v>
      </c>
      <c r="B25" s="78">
        <v>2578.8000000000002</v>
      </c>
      <c r="C25" s="78">
        <v>2578.8000000000002</v>
      </c>
      <c r="D25" s="78">
        <v>2382.9</v>
      </c>
      <c r="E25" s="24">
        <f t="shared" si="3"/>
        <v>0.92403443462075385</v>
      </c>
      <c r="F25" s="24">
        <f t="shared" si="4"/>
        <v>0.92403443462075385</v>
      </c>
    </row>
    <row r="26" spans="1:6" ht="15.75" customHeight="1" x14ac:dyDescent="0.25">
      <c r="A26" s="80" t="s">
        <v>22</v>
      </c>
      <c r="B26" s="76">
        <f>B27</f>
        <v>6050.5</v>
      </c>
      <c r="C26" s="76">
        <f t="shared" ref="C26" si="19">C27</f>
        <v>6050.5</v>
      </c>
      <c r="D26" s="76">
        <f t="shared" ref="D26" si="20">D27</f>
        <v>5283.9</v>
      </c>
      <c r="E26" s="23">
        <f t="shared" si="3"/>
        <v>0.87329972729526484</v>
      </c>
      <c r="F26" s="23">
        <f t="shared" si="4"/>
        <v>0.87329972729526484</v>
      </c>
    </row>
    <row r="27" spans="1:6" ht="15.75" customHeight="1" x14ac:dyDescent="0.25">
      <c r="A27" s="79" t="s">
        <v>7</v>
      </c>
      <c r="B27" s="78">
        <v>6050.5</v>
      </c>
      <c r="C27" s="78">
        <v>6050.5</v>
      </c>
      <c r="D27" s="78">
        <v>5283.9</v>
      </c>
      <c r="E27" s="24">
        <f t="shared" si="3"/>
        <v>0.87329972729526484</v>
      </c>
      <c r="F27" s="24">
        <f t="shared" si="4"/>
        <v>0.87329972729526484</v>
      </c>
    </row>
    <row r="28" spans="1:6" ht="15.75" customHeight="1" x14ac:dyDescent="0.25">
      <c r="A28" s="80" t="s">
        <v>42</v>
      </c>
      <c r="B28" s="76">
        <f>B29</f>
        <v>5117.7</v>
      </c>
      <c r="C28" s="76">
        <f t="shared" ref="C28" si="21">C29</f>
        <v>5117.7</v>
      </c>
      <c r="D28" s="76">
        <f t="shared" ref="D28" si="22">D29</f>
        <v>5117.7</v>
      </c>
      <c r="E28" s="23">
        <f t="shared" si="3"/>
        <v>1</v>
      </c>
      <c r="F28" s="23">
        <f t="shared" si="4"/>
        <v>1</v>
      </c>
    </row>
    <row r="29" spans="1:6" ht="15.75" customHeight="1" x14ac:dyDescent="0.25">
      <c r="A29" s="79" t="s">
        <v>7</v>
      </c>
      <c r="B29" s="78">
        <v>5117.7</v>
      </c>
      <c r="C29" s="78">
        <v>5117.7</v>
      </c>
      <c r="D29" s="78">
        <v>5117.7</v>
      </c>
      <c r="E29" s="24">
        <f t="shared" si="3"/>
        <v>1</v>
      </c>
      <c r="F29" s="24">
        <f t="shared" si="4"/>
        <v>1</v>
      </c>
    </row>
    <row r="30" spans="1:6" ht="15.75" customHeight="1" x14ac:dyDescent="0.25">
      <c r="A30" s="80" t="s">
        <v>21</v>
      </c>
      <c r="B30" s="76">
        <f>B31</f>
        <v>2585</v>
      </c>
      <c r="C30" s="76">
        <f t="shared" ref="C30" si="23">C31</f>
        <v>2585</v>
      </c>
      <c r="D30" s="76">
        <f t="shared" ref="D30" si="24">D31</f>
        <v>2585</v>
      </c>
      <c r="E30" s="23">
        <f t="shared" si="3"/>
        <v>1</v>
      </c>
      <c r="F30" s="23">
        <f t="shared" si="4"/>
        <v>1</v>
      </c>
    </row>
    <row r="31" spans="1:6" ht="15.75" customHeight="1" x14ac:dyDescent="0.25">
      <c r="A31" s="79" t="s">
        <v>7</v>
      </c>
      <c r="B31" s="78">
        <v>2585</v>
      </c>
      <c r="C31" s="78">
        <v>2585</v>
      </c>
      <c r="D31" s="78">
        <v>2585</v>
      </c>
      <c r="E31" s="24">
        <f t="shared" si="3"/>
        <v>1</v>
      </c>
      <c r="F31" s="24">
        <f t="shared" si="4"/>
        <v>1</v>
      </c>
    </row>
    <row r="32" spans="1:6" ht="15.75" customHeight="1" x14ac:dyDescent="0.25">
      <c r="A32" s="80" t="s">
        <v>20</v>
      </c>
      <c r="B32" s="76">
        <f>B33</f>
        <v>36158.199999999997</v>
      </c>
      <c r="C32" s="76">
        <f t="shared" ref="C32" si="25">C33</f>
        <v>36158.199999999997</v>
      </c>
      <c r="D32" s="76">
        <f t="shared" ref="D32" si="26">D33</f>
        <v>34418.199999999997</v>
      </c>
      <c r="E32" s="23">
        <f t="shared" si="3"/>
        <v>0.9518781355266579</v>
      </c>
      <c r="F32" s="23">
        <f t="shared" si="4"/>
        <v>0.9518781355266579</v>
      </c>
    </row>
    <row r="33" spans="1:6" ht="15.75" customHeight="1" x14ac:dyDescent="0.25">
      <c r="A33" s="79" t="s">
        <v>7</v>
      </c>
      <c r="B33" s="78">
        <v>36158.199999999997</v>
      </c>
      <c r="C33" s="78">
        <v>36158.199999999997</v>
      </c>
      <c r="D33" s="78">
        <v>34418.199999999997</v>
      </c>
      <c r="E33" s="24">
        <f t="shared" si="3"/>
        <v>0.9518781355266579</v>
      </c>
      <c r="F33" s="24">
        <f t="shared" si="4"/>
        <v>0.9518781355266579</v>
      </c>
    </row>
    <row r="34" spans="1:6" ht="15.75" customHeight="1" x14ac:dyDescent="0.25">
      <c r="A34" s="80" t="s">
        <v>19</v>
      </c>
      <c r="B34" s="76">
        <f>B35</f>
        <v>1105.5</v>
      </c>
      <c r="C34" s="76">
        <f t="shared" ref="C34" si="27">C35</f>
        <v>1105.5</v>
      </c>
      <c r="D34" s="76">
        <f t="shared" ref="D34" si="28">D35</f>
        <v>1105.5</v>
      </c>
      <c r="E34" s="23">
        <f t="shared" si="3"/>
        <v>1</v>
      </c>
      <c r="F34" s="23">
        <f t="shared" si="4"/>
        <v>1</v>
      </c>
    </row>
    <row r="35" spans="1:6" ht="15.75" customHeight="1" x14ac:dyDescent="0.25">
      <c r="A35" s="79" t="s">
        <v>7</v>
      </c>
      <c r="B35" s="78">
        <v>1105.5</v>
      </c>
      <c r="C35" s="78">
        <v>1105.5</v>
      </c>
      <c r="D35" s="78">
        <v>1105.5</v>
      </c>
      <c r="E35" s="24">
        <f t="shared" si="3"/>
        <v>1</v>
      </c>
      <c r="F35" s="24">
        <f t="shared" si="4"/>
        <v>1</v>
      </c>
    </row>
    <row r="36" spans="1:6" ht="15.75" customHeight="1" x14ac:dyDescent="0.25">
      <c r="A36" s="80" t="s">
        <v>18</v>
      </c>
      <c r="B36" s="76">
        <f>B37</f>
        <v>4797.1000000000004</v>
      </c>
      <c r="C36" s="76">
        <f t="shared" ref="C36" si="29">C37</f>
        <v>4797.1000000000004</v>
      </c>
      <c r="D36" s="76">
        <f t="shared" ref="D36" si="30">D37</f>
        <v>4797.1000000000004</v>
      </c>
      <c r="E36" s="23">
        <f t="shared" si="3"/>
        <v>1</v>
      </c>
      <c r="F36" s="23">
        <f t="shared" si="4"/>
        <v>1</v>
      </c>
    </row>
    <row r="37" spans="1:6" ht="15.75" customHeight="1" x14ac:dyDescent="0.25">
      <c r="A37" s="79" t="s">
        <v>7</v>
      </c>
      <c r="B37" s="78">
        <v>4797.1000000000004</v>
      </c>
      <c r="C37" s="78">
        <v>4797.1000000000004</v>
      </c>
      <c r="D37" s="78">
        <v>4797.1000000000004</v>
      </c>
      <c r="E37" s="24">
        <f t="shared" si="3"/>
        <v>1</v>
      </c>
      <c r="F37" s="24">
        <f t="shared" si="4"/>
        <v>1</v>
      </c>
    </row>
    <row r="38" spans="1:6" ht="15.75" customHeight="1" x14ac:dyDescent="0.25">
      <c r="A38" s="80" t="s">
        <v>17</v>
      </c>
      <c r="B38" s="76">
        <f>B39</f>
        <v>27769.599999999999</v>
      </c>
      <c r="C38" s="76">
        <f t="shared" ref="C38" si="31">C39</f>
        <v>27769.599999999999</v>
      </c>
      <c r="D38" s="76">
        <f t="shared" ref="D38" si="32">D39</f>
        <v>27662.9</v>
      </c>
      <c r="E38" s="23">
        <f t="shared" si="3"/>
        <v>0.99615766881770007</v>
      </c>
      <c r="F38" s="23">
        <f t="shared" si="4"/>
        <v>0.99615766881770007</v>
      </c>
    </row>
    <row r="39" spans="1:6" ht="15.75" customHeight="1" x14ac:dyDescent="0.25">
      <c r="A39" s="79" t="s">
        <v>7</v>
      </c>
      <c r="B39" s="78">
        <v>27769.599999999999</v>
      </c>
      <c r="C39" s="78">
        <v>27769.599999999999</v>
      </c>
      <c r="D39" s="78">
        <v>27662.9</v>
      </c>
      <c r="E39" s="24">
        <f t="shared" si="3"/>
        <v>0.99615766881770007</v>
      </c>
      <c r="F39" s="24">
        <f t="shared" si="4"/>
        <v>0.99615766881770007</v>
      </c>
    </row>
    <row r="40" spans="1:6" ht="15.75" customHeight="1" x14ac:dyDescent="0.25">
      <c r="A40" s="80" t="s">
        <v>16</v>
      </c>
      <c r="B40" s="76">
        <f>B41</f>
        <v>6462.1</v>
      </c>
      <c r="C40" s="76">
        <f t="shared" ref="C40" si="33">C41</f>
        <v>6462.1</v>
      </c>
      <c r="D40" s="76">
        <f t="shared" ref="D40" si="34">D41</f>
        <v>6132.2</v>
      </c>
      <c r="E40" s="23">
        <f t="shared" si="3"/>
        <v>0.94894848423886968</v>
      </c>
      <c r="F40" s="23">
        <f t="shared" si="4"/>
        <v>0.94894848423886968</v>
      </c>
    </row>
    <row r="41" spans="1:6" ht="15.75" customHeight="1" x14ac:dyDescent="0.25">
      <c r="A41" s="79" t="s">
        <v>7</v>
      </c>
      <c r="B41" s="78">
        <v>6462.1</v>
      </c>
      <c r="C41" s="78">
        <v>6462.1</v>
      </c>
      <c r="D41" s="78">
        <v>6132.2</v>
      </c>
      <c r="E41" s="24">
        <f t="shared" si="3"/>
        <v>0.94894848423886968</v>
      </c>
      <c r="F41" s="24">
        <f t="shared" si="4"/>
        <v>0.94894848423886968</v>
      </c>
    </row>
    <row r="42" spans="1:6" ht="15.75" customHeight="1" x14ac:dyDescent="0.25">
      <c r="A42" s="80" t="s">
        <v>15</v>
      </c>
      <c r="B42" s="76">
        <f>B43</f>
        <v>34302.800000000003</v>
      </c>
      <c r="C42" s="76">
        <f t="shared" ref="C42" si="35">C43</f>
        <v>34302.800000000003</v>
      </c>
      <c r="D42" s="76">
        <f t="shared" ref="D42" si="36">D43</f>
        <v>33989.300000000003</v>
      </c>
      <c r="E42" s="23">
        <f t="shared" si="3"/>
        <v>0.99086080436582435</v>
      </c>
      <c r="F42" s="23">
        <f t="shared" si="4"/>
        <v>0.99086080436582435</v>
      </c>
    </row>
    <row r="43" spans="1:6" ht="15.75" customHeight="1" x14ac:dyDescent="0.25">
      <c r="A43" s="79" t="s">
        <v>7</v>
      </c>
      <c r="B43" s="78">
        <v>34302.800000000003</v>
      </c>
      <c r="C43" s="78">
        <v>34302.800000000003</v>
      </c>
      <c r="D43" s="78">
        <v>33989.300000000003</v>
      </c>
      <c r="E43" s="24">
        <f t="shared" si="3"/>
        <v>0.99086080436582435</v>
      </c>
      <c r="F43" s="24">
        <f t="shared" si="4"/>
        <v>0.99086080436582435</v>
      </c>
    </row>
    <row r="44" spans="1:6" ht="15.75" customHeight="1" x14ac:dyDescent="0.25">
      <c r="A44" s="80" t="s">
        <v>14</v>
      </c>
      <c r="B44" s="76">
        <f>B45</f>
        <v>15177.4</v>
      </c>
      <c r="C44" s="76">
        <f t="shared" ref="C44" si="37">C45</f>
        <v>15177.4</v>
      </c>
      <c r="D44" s="76">
        <f t="shared" ref="D44" si="38">D45</f>
        <v>14652.7</v>
      </c>
      <c r="E44" s="23">
        <f t="shared" si="3"/>
        <v>0.9654288613332983</v>
      </c>
      <c r="F44" s="23">
        <f t="shared" si="4"/>
        <v>0.9654288613332983</v>
      </c>
    </row>
    <row r="45" spans="1:6" ht="15.75" customHeight="1" x14ac:dyDescent="0.25">
      <c r="A45" s="79" t="s">
        <v>7</v>
      </c>
      <c r="B45" s="78">
        <v>15177.4</v>
      </c>
      <c r="C45" s="78">
        <v>15177.4</v>
      </c>
      <c r="D45" s="78">
        <v>14652.7</v>
      </c>
      <c r="E45" s="24">
        <f t="shared" si="3"/>
        <v>0.9654288613332983</v>
      </c>
      <c r="F45" s="24">
        <f t="shared" si="4"/>
        <v>0.9654288613332983</v>
      </c>
    </row>
    <row r="46" spans="1:6" ht="15.75" customHeight="1" x14ac:dyDescent="0.25">
      <c r="A46" s="80" t="s">
        <v>41</v>
      </c>
      <c r="B46" s="76">
        <f>B47</f>
        <v>4105</v>
      </c>
      <c r="C46" s="76">
        <f t="shared" ref="C46" si="39">C47</f>
        <v>4105</v>
      </c>
      <c r="D46" s="76">
        <f t="shared" ref="D46" si="40">D47</f>
        <v>2894</v>
      </c>
      <c r="E46" s="23">
        <f t="shared" si="3"/>
        <v>0.70499390986601707</v>
      </c>
      <c r="F46" s="23">
        <f t="shared" si="4"/>
        <v>0.70499390986601707</v>
      </c>
    </row>
    <row r="47" spans="1:6" ht="15.75" customHeight="1" x14ac:dyDescent="0.25">
      <c r="A47" s="79" t="s">
        <v>7</v>
      </c>
      <c r="B47" s="78">
        <v>4105</v>
      </c>
      <c r="C47" s="78">
        <v>4105</v>
      </c>
      <c r="D47" s="78">
        <v>2894</v>
      </c>
      <c r="E47" s="24">
        <f t="shared" si="3"/>
        <v>0.70499390986601707</v>
      </c>
      <c r="F47" s="24">
        <f t="shared" si="4"/>
        <v>0.70499390986601707</v>
      </c>
    </row>
    <row r="48" spans="1:6" ht="15.75" customHeight="1" x14ac:dyDescent="0.25">
      <c r="A48" s="80" t="s">
        <v>13</v>
      </c>
      <c r="B48" s="76">
        <f>B49</f>
        <v>5720.4</v>
      </c>
      <c r="C48" s="76">
        <f t="shared" ref="C48" si="41">C49</f>
        <v>5720.4</v>
      </c>
      <c r="D48" s="76">
        <f t="shared" ref="D48" si="42">D49</f>
        <v>5162.1000000000004</v>
      </c>
      <c r="E48" s="23">
        <f t="shared" si="3"/>
        <v>0.9024019299349697</v>
      </c>
      <c r="F48" s="23">
        <f t="shared" si="4"/>
        <v>0.9024019299349697</v>
      </c>
    </row>
    <row r="49" spans="1:6" ht="15.75" customHeight="1" x14ac:dyDescent="0.25">
      <c r="A49" s="79" t="s">
        <v>7</v>
      </c>
      <c r="B49" s="78">
        <v>5720.4</v>
      </c>
      <c r="C49" s="78">
        <v>5720.4</v>
      </c>
      <c r="D49" s="78">
        <v>5162.1000000000004</v>
      </c>
      <c r="E49" s="24">
        <f t="shared" si="3"/>
        <v>0.9024019299349697</v>
      </c>
      <c r="F49" s="24">
        <f t="shared" si="4"/>
        <v>0.9024019299349697</v>
      </c>
    </row>
    <row r="50" spans="1:6" ht="15.75" customHeight="1" x14ac:dyDescent="0.25">
      <c r="A50" s="80" t="s">
        <v>12</v>
      </c>
      <c r="B50" s="76">
        <f>B51</f>
        <v>7670</v>
      </c>
      <c r="C50" s="76">
        <f t="shared" ref="C50" si="43">C51</f>
        <v>7670</v>
      </c>
      <c r="D50" s="76">
        <f t="shared" ref="D50" si="44">D51</f>
        <v>7225</v>
      </c>
      <c r="E50" s="23">
        <f t="shared" si="3"/>
        <v>0.94198174706649285</v>
      </c>
      <c r="F50" s="23">
        <f t="shared" si="4"/>
        <v>0.94198174706649285</v>
      </c>
    </row>
    <row r="51" spans="1:6" ht="15.75" customHeight="1" x14ac:dyDescent="0.25">
      <c r="A51" s="79" t="s">
        <v>7</v>
      </c>
      <c r="B51" s="78">
        <v>7670</v>
      </c>
      <c r="C51" s="78">
        <v>7670</v>
      </c>
      <c r="D51" s="78">
        <v>7225</v>
      </c>
      <c r="E51" s="24">
        <f t="shared" si="3"/>
        <v>0.94198174706649285</v>
      </c>
      <c r="F51" s="24">
        <f t="shared" si="4"/>
        <v>0.94198174706649285</v>
      </c>
    </row>
    <row r="52" spans="1:6" ht="15.75" customHeight="1" x14ac:dyDescent="0.25">
      <c r="A52" s="80" t="s">
        <v>11</v>
      </c>
      <c r="B52" s="76">
        <f>B53</f>
        <v>2000</v>
      </c>
      <c r="C52" s="76">
        <f t="shared" ref="C52" si="45">C53</f>
        <v>2000</v>
      </c>
      <c r="D52" s="76">
        <f t="shared" ref="D52" si="46">D53</f>
        <v>1991.5</v>
      </c>
      <c r="E52" s="23">
        <f t="shared" si="3"/>
        <v>0.99575000000000002</v>
      </c>
      <c r="F52" s="23">
        <f t="shared" si="4"/>
        <v>0.99575000000000002</v>
      </c>
    </row>
    <row r="53" spans="1:6" ht="15.75" customHeight="1" x14ac:dyDescent="0.25">
      <c r="A53" s="79" t="s">
        <v>7</v>
      </c>
      <c r="B53" s="78">
        <v>2000</v>
      </c>
      <c r="C53" s="78">
        <v>2000</v>
      </c>
      <c r="D53" s="78">
        <v>1991.5</v>
      </c>
      <c r="E53" s="24">
        <f t="shared" si="3"/>
        <v>0.99575000000000002</v>
      </c>
      <c r="F53" s="24">
        <f t="shared" si="4"/>
        <v>0.99575000000000002</v>
      </c>
    </row>
    <row r="54" spans="1:6" ht="15.75" customHeight="1" x14ac:dyDescent="0.25">
      <c r="A54" s="80" t="s">
        <v>10</v>
      </c>
      <c r="B54" s="76">
        <f>B55</f>
        <v>18250</v>
      </c>
      <c r="C54" s="76">
        <f t="shared" ref="C54" si="47">C55</f>
        <v>18250</v>
      </c>
      <c r="D54" s="76">
        <f t="shared" ref="D54" si="48">D55</f>
        <v>14326.8</v>
      </c>
      <c r="E54" s="23">
        <f t="shared" si="3"/>
        <v>0.78503013698630131</v>
      </c>
      <c r="F54" s="23">
        <f t="shared" si="4"/>
        <v>0.78503013698630131</v>
      </c>
    </row>
    <row r="55" spans="1:6" ht="15.75" customHeight="1" x14ac:dyDescent="0.25">
      <c r="A55" s="79" t="s">
        <v>7</v>
      </c>
      <c r="B55" s="78">
        <v>18250</v>
      </c>
      <c r="C55" s="78">
        <v>18250</v>
      </c>
      <c r="D55" s="78">
        <v>14326.8</v>
      </c>
      <c r="E55" s="24">
        <f>D55/B55</f>
        <v>0.78503013698630131</v>
      </c>
      <c r="F55" s="24">
        <f>D55/C55</f>
        <v>0.78503013698630131</v>
      </c>
    </row>
    <row r="56" spans="1:6" ht="15.75" customHeight="1" x14ac:dyDescent="0.25">
      <c r="A56" s="80" t="s">
        <v>40</v>
      </c>
      <c r="B56" s="76">
        <f>B57</f>
        <v>48914.7</v>
      </c>
      <c r="C56" s="76">
        <f t="shared" ref="C56" si="49">C57</f>
        <v>48914.7</v>
      </c>
      <c r="D56" s="76">
        <f t="shared" ref="D56" si="50">D57</f>
        <v>39863.1</v>
      </c>
      <c r="E56" s="23">
        <f t="shared" si="3"/>
        <v>0.81495133364816719</v>
      </c>
      <c r="F56" s="23">
        <f t="shared" si="4"/>
        <v>0.81495133364816719</v>
      </c>
    </row>
    <row r="57" spans="1:6" ht="15.75" customHeight="1" x14ac:dyDescent="0.25">
      <c r="A57" s="79" t="s">
        <v>7</v>
      </c>
      <c r="B57" s="78">
        <v>48914.7</v>
      </c>
      <c r="C57" s="78">
        <v>48914.7</v>
      </c>
      <c r="D57" s="78">
        <v>39863.1</v>
      </c>
      <c r="E57" s="24">
        <f t="shared" si="3"/>
        <v>0.81495133364816719</v>
      </c>
      <c r="F57" s="24">
        <f t="shared" si="4"/>
        <v>0.81495133364816719</v>
      </c>
    </row>
    <row r="58" spans="1:6" ht="15.75" customHeight="1" x14ac:dyDescent="0.25">
      <c r="A58" s="80" t="s">
        <v>39</v>
      </c>
      <c r="B58" s="76">
        <f>B59</f>
        <v>15452.5</v>
      </c>
      <c r="C58" s="76">
        <f t="shared" ref="C58" si="51">C59</f>
        <v>15452.5</v>
      </c>
      <c r="D58" s="76">
        <f t="shared" ref="D58" si="52">D59</f>
        <v>15452.53</v>
      </c>
      <c r="E58" s="23">
        <f t="shared" si="3"/>
        <v>1.0000019414334251</v>
      </c>
      <c r="F58" s="23">
        <f t="shared" si="4"/>
        <v>1.0000019414334251</v>
      </c>
    </row>
    <row r="59" spans="1:6" ht="15.75" customHeight="1" x14ac:dyDescent="0.25">
      <c r="A59" s="79" t="s">
        <v>7</v>
      </c>
      <c r="B59" s="78">
        <v>15452.5</v>
      </c>
      <c r="C59" s="78">
        <v>15452.5</v>
      </c>
      <c r="D59" s="78">
        <f>15452.5+0.03</f>
        <v>15452.53</v>
      </c>
      <c r="E59" s="24">
        <f t="shared" si="3"/>
        <v>1.0000019414334251</v>
      </c>
      <c r="F59" s="24">
        <f t="shared" si="4"/>
        <v>1.0000019414334251</v>
      </c>
    </row>
    <row r="60" spans="1:6" ht="15.75" customHeight="1" x14ac:dyDescent="0.25">
      <c r="A60" s="80" t="s">
        <v>38</v>
      </c>
      <c r="B60" s="76">
        <f>B61</f>
        <v>536.6</v>
      </c>
      <c r="C60" s="76">
        <f t="shared" ref="C60" si="53">C61</f>
        <v>536.6</v>
      </c>
      <c r="D60" s="76">
        <f t="shared" ref="D60" si="54">D61</f>
        <v>536.63</v>
      </c>
      <c r="E60" s="23">
        <f t="shared" si="3"/>
        <v>1.0000559075661573</v>
      </c>
      <c r="F60" s="23">
        <f t="shared" si="4"/>
        <v>1.0000559075661573</v>
      </c>
    </row>
    <row r="61" spans="1:6" ht="15.75" customHeight="1" x14ac:dyDescent="0.25">
      <c r="A61" s="79" t="s">
        <v>7</v>
      </c>
      <c r="B61" s="78">
        <v>536.6</v>
      </c>
      <c r="C61" s="78">
        <v>536.6</v>
      </c>
      <c r="D61" s="78">
        <f>536.6+0.03</f>
        <v>536.63</v>
      </c>
      <c r="E61" s="24">
        <f t="shared" si="3"/>
        <v>1.0000559075661573</v>
      </c>
      <c r="F61" s="24">
        <f t="shared" si="4"/>
        <v>1.0000559075661573</v>
      </c>
    </row>
    <row r="62" spans="1:6" ht="15.75" customHeight="1" x14ac:dyDescent="0.25">
      <c r="A62" s="80" t="s">
        <v>8</v>
      </c>
      <c r="B62" s="76">
        <f>B63</f>
        <v>7588</v>
      </c>
      <c r="C62" s="76">
        <f t="shared" ref="C62" si="55">C63</f>
        <v>7588</v>
      </c>
      <c r="D62" s="76">
        <f t="shared" ref="D62" si="56">D63</f>
        <v>6412.2</v>
      </c>
      <c r="E62" s="23">
        <f t="shared" si="3"/>
        <v>0.84504480759093303</v>
      </c>
      <c r="F62" s="23">
        <f t="shared" si="4"/>
        <v>0.84504480759093303</v>
      </c>
    </row>
    <row r="63" spans="1:6" ht="15.75" customHeight="1" x14ac:dyDescent="0.25">
      <c r="A63" s="79" t="s">
        <v>7</v>
      </c>
      <c r="B63" s="78">
        <v>7588</v>
      </c>
      <c r="C63" s="78">
        <v>7588</v>
      </c>
      <c r="D63" s="78">
        <v>6412.2</v>
      </c>
      <c r="E63" s="24">
        <f t="shared" si="3"/>
        <v>0.84504480759093303</v>
      </c>
      <c r="F63" s="24">
        <f t="shared" si="4"/>
        <v>0.84504480759093303</v>
      </c>
    </row>
    <row r="64" spans="1:6" ht="15.75" customHeight="1" x14ac:dyDescent="0.25">
      <c r="A64" s="79" t="s">
        <v>6</v>
      </c>
      <c r="B64" s="78">
        <v>18026.2</v>
      </c>
      <c r="C64" s="78">
        <v>18026.2</v>
      </c>
      <c r="D64" s="78">
        <v>11564.1</v>
      </c>
      <c r="E64" s="24">
        <f t="shared" si="3"/>
        <v>0.64151623747656183</v>
      </c>
      <c r="F64" s="24">
        <f t="shared" si="4"/>
        <v>0.64151623747656183</v>
      </c>
    </row>
    <row r="65" spans="1:6" ht="15.75" customHeight="1" x14ac:dyDescent="0.25">
      <c r="A65" s="79" t="s">
        <v>5</v>
      </c>
      <c r="B65" s="78">
        <v>11990.3</v>
      </c>
      <c r="C65" s="78">
        <v>11990.3</v>
      </c>
      <c r="D65" s="78">
        <v>6757.3</v>
      </c>
      <c r="E65" s="24">
        <f t="shared" si="3"/>
        <v>0.56356388080364972</v>
      </c>
      <c r="F65" s="24">
        <f t="shared" si="4"/>
        <v>0.56356388080364972</v>
      </c>
    </row>
    <row r="66" spans="1:6" ht="15.75" customHeight="1" x14ac:dyDescent="0.25">
      <c r="A66" s="79" t="s">
        <v>35</v>
      </c>
      <c r="B66" s="78">
        <v>553829.9</v>
      </c>
      <c r="C66" s="78">
        <v>553829.9</v>
      </c>
      <c r="D66" s="78">
        <v>521375</v>
      </c>
      <c r="E66" s="24">
        <f t="shared" si="3"/>
        <v>0.94139915522798601</v>
      </c>
      <c r="F66" s="24">
        <f t="shared" si="4"/>
        <v>0.94139915522798601</v>
      </c>
    </row>
    <row r="67" spans="1:6" s="14" customFormat="1" ht="15.75" customHeight="1" x14ac:dyDescent="0.25">
      <c r="A67" s="10" t="s">
        <v>4</v>
      </c>
      <c r="B67" s="66">
        <f>B66+B65+B64+B62+B60+B58+B56+B54+B52+B50+B48+B46+B44+B42+B40+B38+B36+B34+B32+B30+B28+B26+B24+B22+B20+B18+B16+B14+B12+B10+B8</f>
        <v>891113.20000000007</v>
      </c>
      <c r="C67" s="76">
        <f t="shared" ref="C67:D67" si="57">C66+C65+C64+C62+C60+C58+C56+C54+C52+C50+C48+C46+C44+C42+C40+C38+C36+C34+C32+C30+C28+C26+C24+C22+C20+C18+C16+C14+C12+C10+C8</f>
        <v>891113.20000000007</v>
      </c>
      <c r="D67" s="76">
        <f t="shared" si="57"/>
        <v>800407.46</v>
      </c>
      <c r="E67" s="23">
        <f>D67/B67</f>
        <v>0.89821075481768187</v>
      </c>
      <c r="F67" s="23">
        <f>D67/C67</f>
        <v>0.89821075481768187</v>
      </c>
    </row>
    <row r="68" spans="1:6" ht="15.75" customHeight="1" x14ac:dyDescent="0.25">
      <c r="A68" s="10" t="s">
        <v>3</v>
      </c>
      <c r="B68" s="66"/>
      <c r="C68" s="76"/>
      <c r="D68" s="76"/>
      <c r="E68" s="23"/>
      <c r="F68" s="23"/>
    </row>
    <row r="69" spans="1:6" ht="15.75" customHeight="1" x14ac:dyDescent="0.25">
      <c r="A69" s="10" t="s">
        <v>2</v>
      </c>
      <c r="B69" s="66">
        <f>B67-B70</f>
        <v>307266.80000000005</v>
      </c>
      <c r="C69" s="76">
        <f t="shared" ref="C69:D69" si="58">C67-C70</f>
        <v>307266.80000000005</v>
      </c>
      <c r="D69" s="76">
        <f t="shared" si="58"/>
        <v>260711.05999999994</v>
      </c>
      <c r="E69" s="23">
        <f t="shared" si="3"/>
        <v>0.84848431395777191</v>
      </c>
      <c r="F69" s="23">
        <f t="shared" si="4"/>
        <v>0.84848431395777191</v>
      </c>
    </row>
    <row r="70" spans="1:6" ht="15" customHeight="1" x14ac:dyDescent="0.25">
      <c r="A70" s="10" t="s">
        <v>1</v>
      </c>
      <c r="B70" s="71">
        <f>B66+B65+B64</f>
        <v>583846.40000000002</v>
      </c>
      <c r="C70" s="71">
        <f t="shared" ref="C70:D70" si="59">C66+C65+C64</f>
        <v>583846.40000000002</v>
      </c>
      <c r="D70" s="71">
        <f t="shared" si="59"/>
        <v>539696.4</v>
      </c>
      <c r="E70" s="23">
        <f t="shared" si="3"/>
        <v>0.92438079604498713</v>
      </c>
      <c r="F70" s="23">
        <f t="shared" si="4"/>
        <v>0.92438079604498713</v>
      </c>
    </row>
    <row r="71" spans="1:6" ht="15" customHeight="1" x14ac:dyDescent="0.25">
      <c r="A71" s="5"/>
      <c r="B71" s="5"/>
    </row>
    <row r="72" spans="1:6" ht="15" customHeight="1" x14ac:dyDescent="0.25">
      <c r="A72" s="92" t="s">
        <v>34</v>
      </c>
      <c r="B72" s="92"/>
      <c r="C72" s="93"/>
      <c r="D72" s="93"/>
      <c r="E72" s="93"/>
      <c r="F72" s="93"/>
    </row>
    <row r="73" spans="1:6" ht="14.25" customHeight="1" x14ac:dyDescent="0.25">
      <c r="A73" s="5"/>
      <c r="B73" s="5"/>
    </row>
  </sheetData>
  <mergeCells count="2">
    <mergeCell ref="A4:F4"/>
    <mergeCell ref="A72:F72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79"/>
  <sheetViews>
    <sheetView view="pageBreakPreview" zoomScale="70" zoomScaleNormal="70" zoomScaleSheetLayoutView="70" workbookViewId="0">
      <pane xSplit="1" ySplit="7" topLeftCell="B50" activePane="bottomRight" state="frozen"/>
      <selection pane="topRight" activeCell="B1" sqref="B1"/>
      <selection pane="bottomLeft" activeCell="A8" sqref="A8"/>
      <selection pane="bottomRight" activeCell="J65" sqref="J65"/>
    </sheetView>
  </sheetViews>
  <sheetFormatPr defaultRowHeight="15" x14ac:dyDescent="0.25"/>
  <cols>
    <col min="1" max="1" width="33" style="12" customWidth="1"/>
    <col min="2" max="2" width="29.28515625" style="12" customWidth="1"/>
    <col min="3" max="3" width="18.42578125" style="12" customWidth="1"/>
    <col min="4" max="4" width="16.5703125" style="12" customWidth="1"/>
    <col min="5" max="5" width="16.85546875" style="12" customWidth="1"/>
    <col min="6" max="6" width="17.7109375" style="12" customWidth="1"/>
    <col min="7" max="250" width="9.140625" style="12" customWidth="1"/>
    <col min="251" max="16384" width="9.140625" style="12"/>
  </cols>
  <sheetData>
    <row r="1" spans="1:7" x14ac:dyDescent="0.25">
      <c r="A1" s="58"/>
      <c r="B1" s="58"/>
      <c r="D1" s="3"/>
      <c r="E1" s="3"/>
      <c r="F1" s="60"/>
    </row>
    <row r="2" spans="1:7" x14ac:dyDescent="0.25">
      <c r="A2" s="58"/>
      <c r="B2" s="58"/>
      <c r="D2" s="3"/>
      <c r="E2" s="3"/>
      <c r="F2" s="32" t="s">
        <v>79</v>
      </c>
    </row>
    <row r="3" spans="1:7" x14ac:dyDescent="0.25">
      <c r="A3" s="58"/>
      <c r="B3" s="58"/>
      <c r="D3" s="3"/>
      <c r="E3" s="3"/>
      <c r="F3" s="32" t="s">
        <v>65</v>
      </c>
      <c r="G3" s="32"/>
    </row>
    <row r="4" spans="1:7" x14ac:dyDescent="0.25">
      <c r="A4" s="58"/>
      <c r="B4" s="58"/>
      <c r="D4" s="3"/>
      <c r="E4" s="3"/>
      <c r="F4" s="60"/>
    </row>
    <row r="5" spans="1:7" ht="69" customHeight="1" x14ac:dyDescent="0.25">
      <c r="A5" s="115" t="s">
        <v>116</v>
      </c>
      <c r="B5" s="115"/>
      <c r="C5" s="95"/>
      <c r="D5" s="95"/>
      <c r="E5" s="95"/>
      <c r="F5" s="95"/>
    </row>
    <row r="6" spans="1:7" x14ac:dyDescent="0.25">
      <c r="A6" s="5"/>
      <c r="F6" s="28" t="s">
        <v>50</v>
      </c>
    </row>
    <row r="7" spans="1:7" ht="102.75" customHeight="1" x14ac:dyDescent="0.25">
      <c r="A7" s="81" t="s">
        <v>52</v>
      </c>
      <c r="B7" s="72" t="s">
        <v>81</v>
      </c>
      <c r="C7" s="72" t="s">
        <v>82</v>
      </c>
      <c r="D7" s="72" t="s">
        <v>83</v>
      </c>
      <c r="E7" s="2" t="s">
        <v>84</v>
      </c>
      <c r="F7" s="2" t="s">
        <v>85</v>
      </c>
    </row>
    <row r="8" spans="1:7" x14ac:dyDescent="0.25">
      <c r="A8" s="27" t="s">
        <v>31</v>
      </c>
      <c r="B8" s="76">
        <f>B9</f>
        <v>540.70000000000005</v>
      </c>
      <c r="C8" s="76">
        <f t="shared" ref="C8:D8" si="0">C9</f>
        <v>540.70000000000005</v>
      </c>
      <c r="D8" s="76">
        <f t="shared" si="0"/>
        <v>540.70000000000005</v>
      </c>
      <c r="E8" s="23">
        <f t="shared" ref="E8:E9" si="1">D8/B8</f>
        <v>1</v>
      </c>
      <c r="F8" s="23">
        <f t="shared" ref="F8:F9" si="2">D8/C8</f>
        <v>1</v>
      </c>
    </row>
    <row r="9" spans="1:7" x14ac:dyDescent="0.25">
      <c r="A9" s="74" t="s">
        <v>7</v>
      </c>
      <c r="B9" s="78">
        <v>540.70000000000005</v>
      </c>
      <c r="C9" s="78">
        <v>540.70000000000005</v>
      </c>
      <c r="D9" s="78">
        <v>540.70000000000005</v>
      </c>
      <c r="E9" s="24">
        <f t="shared" si="1"/>
        <v>1</v>
      </c>
      <c r="F9" s="24">
        <f t="shared" si="2"/>
        <v>1</v>
      </c>
    </row>
    <row r="10" spans="1:7" x14ac:dyDescent="0.25">
      <c r="A10" s="27" t="s">
        <v>30</v>
      </c>
      <c r="B10" s="76">
        <f>B11</f>
        <v>2050.1999999999998</v>
      </c>
      <c r="C10" s="76">
        <f t="shared" ref="C10" si="3">C11</f>
        <v>2050.1999999999998</v>
      </c>
      <c r="D10" s="76">
        <f t="shared" ref="D10" si="4">D11</f>
        <v>2050.1999999999998</v>
      </c>
      <c r="E10" s="23">
        <f t="shared" ref="E10:E73" si="5">D10/B10</f>
        <v>1</v>
      </c>
      <c r="F10" s="23">
        <f t="shared" ref="F10:F73" si="6">D10/C10</f>
        <v>1</v>
      </c>
    </row>
    <row r="11" spans="1:7" x14ac:dyDescent="0.25">
      <c r="A11" s="74" t="s">
        <v>7</v>
      </c>
      <c r="B11" s="78">
        <v>2050.1999999999998</v>
      </c>
      <c r="C11" s="78">
        <v>2050.1999999999998</v>
      </c>
      <c r="D11" s="78">
        <v>2050.1999999999998</v>
      </c>
      <c r="E11" s="24">
        <f t="shared" si="5"/>
        <v>1</v>
      </c>
      <c r="F11" s="24">
        <f t="shared" si="6"/>
        <v>1</v>
      </c>
    </row>
    <row r="12" spans="1:7" x14ac:dyDescent="0.25">
      <c r="A12" s="27" t="s">
        <v>29</v>
      </c>
      <c r="B12" s="76">
        <f>B13</f>
        <v>316</v>
      </c>
      <c r="C12" s="76">
        <f t="shared" ref="C12" si="7">C13</f>
        <v>316</v>
      </c>
      <c r="D12" s="76">
        <f t="shared" ref="D12" si="8">D13</f>
        <v>316</v>
      </c>
      <c r="E12" s="23">
        <f t="shared" si="5"/>
        <v>1</v>
      </c>
      <c r="F12" s="23">
        <f t="shared" si="6"/>
        <v>1</v>
      </c>
    </row>
    <row r="13" spans="1:7" x14ac:dyDescent="0.25">
      <c r="A13" s="74" t="s">
        <v>7</v>
      </c>
      <c r="B13" s="78">
        <v>316</v>
      </c>
      <c r="C13" s="78">
        <v>316</v>
      </c>
      <c r="D13" s="78">
        <v>316</v>
      </c>
      <c r="E13" s="24">
        <f t="shared" si="5"/>
        <v>1</v>
      </c>
      <c r="F13" s="24">
        <f t="shared" si="6"/>
        <v>1</v>
      </c>
    </row>
    <row r="14" spans="1:7" x14ac:dyDescent="0.25">
      <c r="A14" s="27" t="s">
        <v>43</v>
      </c>
      <c r="B14" s="76">
        <f>B15</f>
        <v>98.7</v>
      </c>
      <c r="C14" s="76">
        <f t="shared" ref="C14" si="9">C15</f>
        <v>98.7</v>
      </c>
      <c r="D14" s="76">
        <f t="shared" ref="D14" si="10">D15</f>
        <v>98.7</v>
      </c>
      <c r="E14" s="23">
        <f t="shared" si="5"/>
        <v>1</v>
      </c>
      <c r="F14" s="23">
        <f t="shared" si="6"/>
        <v>1</v>
      </c>
    </row>
    <row r="15" spans="1:7" x14ac:dyDescent="0.25">
      <c r="A15" s="74" t="s">
        <v>7</v>
      </c>
      <c r="B15" s="78">
        <v>98.7</v>
      </c>
      <c r="C15" s="78">
        <v>98.7</v>
      </c>
      <c r="D15" s="78">
        <v>98.7</v>
      </c>
      <c r="E15" s="24">
        <f t="shared" si="5"/>
        <v>1</v>
      </c>
      <c r="F15" s="24">
        <f t="shared" si="6"/>
        <v>1</v>
      </c>
    </row>
    <row r="16" spans="1:7" x14ac:dyDescent="0.25">
      <c r="A16" s="27" t="s">
        <v>28</v>
      </c>
      <c r="B16" s="76">
        <f>B17</f>
        <v>82.5</v>
      </c>
      <c r="C16" s="76">
        <f t="shared" ref="C16" si="11">C17</f>
        <v>82.5</v>
      </c>
      <c r="D16" s="76">
        <f t="shared" ref="D16" si="12">D17</f>
        <v>82.5</v>
      </c>
      <c r="E16" s="23">
        <f t="shared" si="5"/>
        <v>1</v>
      </c>
      <c r="F16" s="23">
        <f t="shared" si="6"/>
        <v>1</v>
      </c>
    </row>
    <row r="17" spans="1:6" x14ac:dyDescent="0.25">
      <c r="A17" s="74" t="s">
        <v>7</v>
      </c>
      <c r="B17" s="78">
        <v>82.5</v>
      </c>
      <c r="C17" s="78">
        <v>82.5</v>
      </c>
      <c r="D17" s="78">
        <v>82.5</v>
      </c>
      <c r="E17" s="24">
        <f t="shared" si="5"/>
        <v>1</v>
      </c>
      <c r="F17" s="24">
        <f t="shared" si="6"/>
        <v>1</v>
      </c>
    </row>
    <row r="18" spans="1:6" x14ac:dyDescent="0.25">
      <c r="A18" s="27" t="s">
        <v>27</v>
      </c>
      <c r="B18" s="76">
        <f>B19</f>
        <v>449.3</v>
      </c>
      <c r="C18" s="76">
        <f t="shared" ref="C18" si="13">C19</f>
        <v>449.3</v>
      </c>
      <c r="D18" s="76">
        <f t="shared" ref="D18" si="14">D19</f>
        <v>449.3</v>
      </c>
      <c r="E18" s="23">
        <f t="shared" si="5"/>
        <v>1</v>
      </c>
      <c r="F18" s="23">
        <f t="shared" si="6"/>
        <v>1</v>
      </c>
    </row>
    <row r="19" spans="1:6" x14ac:dyDescent="0.25">
      <c r="A19" s="74" t="s">
        <v>7</v>
      </c>
      <c r="B19" s="78">
        <v>449.3</v>
      </c>
      <c r="C19" s="78">
        <v>449.3</v>
      </c>
      <c r="D19" s="78">
        <v>449.3</v>
      </c>
      <c r="E19" s="24">
        <f t="shared" si="5"/>
        <v>1</v>
      </c>
      <c r="F19" s="24">
        <f t="shared" si="6"/>
        <v>1</v>
      </c>
    </row>
    <row r="20" spans="1:6" x14ac:dyDescent="0.25">
      <c r="A20" s="27" t="s">
        <v>26</v>
      </c>
      <c r="B20" s="76">
        <f>B21</f>
        <v>252.7</v>
      </c>
      <c r="C20" s="76">
        <f t="shared" ref="C20" si="15">C21</f>
        <v>252.7</v>
      </c>
      <c r="D20" s="76">
        <f t="shared" ref="D20" si="16">D21</f>
        <v>252.7</v>
      </c>
      <c r="E20" s="23">
        <f t="shared" si="5"/>
        <v>1</v>
      </c>
      <c r="F20" s="23">
        <f t="shared" si="6"/>
        <v>1</v>
      </c>
    </row>
    <row r="21" spans="1:6" x14ac:dyDescent="0.25">
      <c r="A21" s="74" t="s">
        <v>7</v>
      </c>
      <c r="B21" s="78">
        <v>252.7</v>
      </c>
      <c r="C21" s="78">
        <v>252.7</v>
      </c>
      <c r="D21" s="78">
        <v>252.7</v>
      </c>
      <c r="E21" s="24">
        <f t="shared" si="5"/>
        <v>1</v>
      </c>
      <c r="F21" s="24">
        <f t="shared" si="6"/>
        <v>1</v>
      </c>
    </row>
    <row r="22" spans="1:6" x14ac:dyDescent="0.25">
      <c r="A22" s="27" t="s">
        <v>25</v>
      </c>
      <c r="B22" s="76">
        <f>B23</f>
        <v>148.30000000000001</v>
      </c>
      <c r="C22" s="76">
        <f t="shared" ref="C22" si="17">C23</f>
        <v>148.30000000000001</v>
      </c>
      <c r="D22" s="76">
        <f t="shared" ref="D22" si="18">D23</f>
        <v>148.30000000000001</v>
      </c>
      <c r="E22" s="23">
        <f t="shared" si="5"/>
        <v>1</v>
      </c>
      <c r="F22" s="23">
        <f t="shared" si="6"/>
        <v>1</v>
      </c>
    </row>
    <row r="23" spans="1:6" x14ac:dyDescent="0.25">
      <c r="A23" s="74" t="s">
        <v>7</v>
      </c>
      <c r="B23" s="78">
        <v>148.30000000000001</v>
      </c>
      <c r="C23" s="78">
        <v>148.30000000000001</v>
      </c>
      <c r="D23" s="78">
        <v>148.30000000000001</v>
      </c>
      <c r="E23" s="24">
        <f t="shared" si="5"/>
        <v>1</v>
      </c>
      <c r="F23" s="24">
        <f t="shared" si="6"/>
        <v>1</v>
      </c>
    </row>
    <row r="24" spans="1:6" x14ac:dyDescent="0.25">
      <c r="A24" s="27" t="s">
        <v>24</v>
      </c>
      <c r="B24" s="76">
        <f>B25</f>
        <v>848.3</v>
      </c>
      <c r="C24" s="76">
        <f t="shared" ref="C24" si="19">C25</f>
        <v>848.3</v>
      </c>
      <c r="D24" s="76">
        <f t="shared" ref="D24" si="20">D25</f>
        <v>848.3</v>
      </c>
      <c r="E24" s="23">
        <f t="shared" si="5"/>
        <v>1</v>
      </c>
      <c r="F24" s="23">
        <f t="shared" si="6"/>
        <v>1</v>
      </c>
    </row>
    <row r="25" spans="1:6" x14ac:dyDescent="0.25">
      <c r="A25" s="74" t="s">
        <v>7</v>
      </c>
      <c r="B25" s="78">
        <v>848.3</v>
      </c>
      <c r="C25" s="78">
        <v>848.3</v>
      </c>
      <c r="D25" s="78">
        <v>848.3</v>
      </c>
      <c r="E25" s="24">
        <f t="shared" si="5"/>
        <v>1</v>
      </c>
      <c r="F25" s="24">
        <f t="shared" si="6"/>
        <v>1</v>
      </c>
    </row>
    <row r="26" spans="1:6" x14ac:dyDescent="0.25">
      <c r="A26" s="27" t="s">
        <v>23</v>
      </c>
      <c r="B26" s="76">
        <f>B27</f>
        <v>345</v>
      </c>
      <c r="C26" s="76">
        <f t="shared" ref="C26" si="21">C27</f>
        <v>345</v>
      </c>
      <c r="D26" s="76">
        <f t="shared" ref="D26" si="22">D27</f>
        <v>345</v>
      </c>
      <c r="E26" s="23">
        <f t="shared" si="5"/>
        <v>1</v>
      </c>
      <c r="F26" s="23">
        <f t="shared" si="6"/>
        <v>1</v>
      </c>
    </row>
    <row r="27" spans="1:6" x14ac:dyDescent="0.25">
      <c r="A27" s="74" t="s">
        <v>7</v>
      </c>
      <c r="B27" s="78">
        <v>345</v>
      </c>
      <c r="C27" s="78">
        <v>345</v>
      </c>
      <c r="D27" s="78">
        <v>345</v>
      </c>
      <c r="E27" s="24">
        <f t="shared" si="5"/>
        <v>1</v>
      </c>
      <c r="F27" s="24">
        <f t="shared" si="6"/>
        <v>1</v>
      </c>
    </row>
    <row r="28" spans="1:6" x14ac:dyDescent="0.25">
      <c r="A28" s="27" t="s">
        <v>22</v>
      </c>
      <c r="B28" s="76">
        <f>B29</f>
        <v>651.5</v>
      </c>
      <c r="C28" s="76">
        <f t="shared" ref="C28" si="23">C29</f>
        <v>651.5</v>
      </c>
      <c r="D28" s="76">
        <f t="shared" ref="D28" si="24">D29</f>
        <v>651.5</v>
      </c>
      <c r="E28" s="23">
        <f t="shared" si="5"/>
        <v>1</v>
      </c>
      <c r="F28" s="23">
        <f t="shared" si="6"/>
        <v>1</v>
      </c>
    </row>
    <row r="29" spans="1:6" x14ac:dyDescent="0.25">
      <c r="A29" s="74" t="s">
        <v>7</v>
      </c>
      <c r="B29" s="78">
        <v>651.5</v>
      </c>
      <c r="C29" s="78">
        <v>651.5</v>
      </c>
      <c r="D29" s="78">
        <v>651.5</v>
      </c>
      <c r="E29" s="24">
        <f t="shared" si="5"/>
        <v>1</v>
      </c>
      <c r="F29" s="24">
        <f t="shared" si="6"/>
        <v>1</v>
      </c>
    </row>
    <row r="30" spans="1:6" x14ac:dyDescent="0.25">
      <c r="A30" s="27" t="s">
        <v>42</v>
      </c>
      <c r="B30" s="76">
        <f>B31</f>
        <v>36.5</v>
      </c>
      <c r="C30" s="76">
        <f t="shared" ref="C30" si="25">C31</f>
        <v>36.5</v>
      </c>
      <c r="D30" s="76">
        <f t="shared" ref="D30" si="26">D31</f>
        <v>36.5</v>
      </c>
      <c r="E30" s="23">
        <f t="shared" si="5"/>
        <v>1</v>
      </c>
      <c r="F30" s="23">
        <f t="shared" si="6"/>
        <v>1</v>
      </c>
    </row>
    <row r="31" spans="1:6" x14ac:dyDescent="0.25">
      <c r="A31" s="74" t="s">
        <v>7</v>
      </c>
      <c r="B31" s="78">
        <v>36.5</v>
      </c>
      <c r="C31" s="78">
        <v>36.5</v>
      </c>
      <c r="D31" s="78">
        <v>36.5</v>
      </c>
      <c r="E31" s="24">
        <f t="shared" si="5"/>
        <v>1</v>
      </c>
      <c r="F31" s="24">
        <f t="shared" si="6"/>
        <v>1</v>
      </c>
    </row>
    <row r="32" spans="1:6" x14ac:dyDescent="0.25">
      <c r="A32" s="27" t="s">
        <v>21</v>
      </c>
      <c r="B32" s="76">
        <f>B33</f>
        <v>135.30000000000001</v>
      </c>
      <c r="C32" s="76">
        <f t="shared" ref="C32" si="27">C33</f>
        <v>135.30000000000001</v>
      </c>
      <c r="D32" s="76">
        <f t="shared" ref="D32" si="28">D33</f>
        <v>135.30000000000001</v>
      </c>
      <c r="E32" s="23">
        <f t="shared" si="5"/>
        <v>1</v>
      </c>
      <c r="F32" s="23">
        <f t="shared" si="6"/>
        <v>1</v>
      </c>
    </row>
    <row r="33" spans="1:6" x14ac:dyDescent="0.25">
      <c r="A33" s="74" t="s">
        <v>7</v>
      </c>
      <c r="B33" s="78">
        <v>135.30000000000001</v>
      </c>
      <c r="C33" s="78">
        <v>135.30000000000001</v>
      </c>
      <c r="D33" s="78">
        <v>135.30000000000001</v>
      </c>
      <c r="E33" s="24">
        <f t="shared" si="5"/>
        <v>1</v>
      </c>
      <c r="F33" s="24">
        <f t="shared" si="6"/>
        <v>1</v>
      </c>
    </row>
    <row r="34" spans="1:6" x14ac:dyDescent="0.25">
      <c r="A34" s="27" t="s">
        <v>20</v>
      </c>
      <c r="B34" s="76">
        <f>B35</f>
        <v>1312</v>
      </c>
      <c r="C34" s="76">
        <f t="shared" ref="C34" si="29">C35</f>
        <v>1312</v>
      </c>
      <c r="D34" s="76">
        <f t="shared" ref="D34" si="30">D35</f>
        <v>1312</v>
      </c>
      <c r="E34" s="23">
        <f t="shared" si="5"/>
        <v>1</v>
      </c>
      <c r="F34" s="23">
        <f t="shared" si="6"/>
        <v>1</v>
      </c>
    </row>
    <row r="35" spans="1:6" x14ac:dyDescent="0.25">
      <c r="A35" s="74" t="s">
        <v>7</v>
      </c>
      <c r="B35" s="78">
        <v>1312</v>
      </c>
      <c r="C35" s="78">
        <v>1312</v>
      </c>
      <c r="D35" s="78">
        <v>1312</v>
      </c>
      <c r="E35" s="24">
        <f t="shared" si="5"/>
        <v>1</v>
      </c>
      <c r="F35" s="24">
        <f t="shared" si="6"/>
        <v>1</v>
      </c>
    </row>
    <row r="36" spans="1:6" x14ac:dyDescent="0.25">
      <c r="A36" s="27" t="s">
        <v>19</v>
      </c>
      <c r="B36" s="76">
        <f>B37</f>
        <v>601.20000000000005</v>
      </c>
      <c r="C36" s="76">
        <f t="shared" ref="C36" si="31">C37</f>
        <v>601.20000000000005</v>
      </c>
      <c r="D36" s="76">
        <f t="shared" ref="D36" si="32">D37</f>
        <v>601.20000000000005</v>
      </c>
      <c r="E36" s="23">
        <f t="shared" si="5"/>
        <v>1</v>
      </c>
      <c r="F36" s="23">
        <f t="shared" si="6"/>
        <v>1</v>
      </c>
    </row>
    <row r="37" spans="1:6" x14ac:dyDescent="0.25">
      <c r="A37" s="74" t="s">
        <v>7</v>
      </c>
      <c r="B37" s="78">
        <v>601.20000000000005</v>
      </c>
      <c r="C37" s="78">
        <v>601.20000000000005</v>
      </c>
      <c r="D37" s="78">
        <v>601.20000000000005</v>
      </c>
      <c r="E37" s="24">
        <f t="shared" si="5"/>
        <v>1</v>
      </c>
      <c r="F37" s="24">
        <f t="shared" si="6"/>
        <v>1</v>
      </c>
    </row>
    <row r="38" spans="1:6" x14ac:dyDescent="0.25">
      <c r="A38" s="27" t="s">
        <v>18</v>
      </c>
      <c r="B38" s="76">
        <f>B39</f>
        <v>117.2</v>
      </c>
      <c r="C38" s="76">
        <f t="shared" ref="C38" si="33">C39</f>
        <v>117.2</v>
      </c>
      <c r="D38" s="76">
        <f t="shared" ref="D38" si="34">D39</f>
        <v>117.2</v>
      </c>
      <c r="E38" s="23">
        <f t="shared" si="5"/>
        <v>1</v>
      </c>
      <c r="F38" s="23">
        <f t="shared" si="6"/>
        <v>1</v>
      </c>
    </row>
    <row r="39" spans="1:6" x14ac:dyDescent="0.25">
      <c r="A39" s="74" t="s">
        <v>7</v>
      </c>
      <c r="B39" s="78">
        <v>117.2</v>
      </c>
      <c r="C39" s="78">
        <v>117.2</v>
      </c>
      <c r="D39" s="78">
        <v>117.2</v>
      </c>
      <c r="E39" s="24">
        <f t="shared" si="5"/>
        <v>1</v>
      </c>
      <c r="F39" s="24">
        <f t="shared" si="6"/>
        <v>1</v>
      </c>
    </row>
    <row r="40" spans="1:6" x14ac:dyDescent="0.25">
      <c r="A40" s="27" t="s">
        <v>17</v>
      </c>
      <c r="B40" s="76">
        <f>B41</f>
        <v>876</v>
      </c>
      <c r="C40" s="76">
        <f t="shared" ref="C40" si="35">C41</f>
        <v>876</v>
      </c>
      <c r="D40" s="76">
        <f t="shared" ref="D40" si="36">D41</f>
        <v>876</v>
      </c>
      <c r="E40" s="23">
        <f t="shared" si="5"/>
        <v>1</v>
      </c>
      <c r="F40" s="23">
        <f t="shared" si="6"/>
        <v>1</v>
      </c>
    </row>
    <row r="41" spans="1:6" x14ac:dyDescent="0.25">
      <c r="A41" s="74" t="s">
        <v>7</v>
      </c>
      <c r="B41" s="78">
        <v>876</v>
      </c>
      <c r="C41" s="78">
        <v>876</v>
      </c>
      <c r="D41" s="78">
        <v>876</v>
      </c>
      <c r="E41" s="24">
        <f t="shared" si="5"/>
        <v>1</v>
      </c>
      <c r="F41" s="24">
        <f t="shared" si="6"/>
        <v>1</v>
      </c>
    </row>
    <row r="42" spans="1:6" x14ac:dyDescent="0.25">
      <c r="A42" s="27" t="s">
        <v>16</v>
      </c>
      <c r="B42" s="76">
        <f>B43</f>
        <v>763.4</v>
      </c>
      <c r="C42" s="76">
        <f t="shared" ref="C42" si="37">C43</f>
        <v>763.4</v>
      </c>
      <c r="D42" s="76">
        <f t="shared" ref="D42" si="38">D43</f>
        <v>763.4</v>
      </c>
      <c r="E42" s="23">
        <f t="shared" si="5"/>
        <v>1</v>
      </c>
      <c r="F42" s="23">
        <f t="shared" si="6"/>
        <v>1</v>
      </c>
    </row>
    <row r="43" spans="1:6" x14ac:dyDescent="0.25">
      <c r="A43" s="74" t="s">
        <v>7</v>
      </c>
      <c r="B43" s="78">
        <v>763.4</v>
      </c>
      <c r="C43" s="78">
        <v>763.4</v>
      </c>
      <c r="D43" s="78">
        <v>763.4</v>
      </c>
      <c r="E43" s="24">
        <f t="shared" si="5"/>
        <v>1</v>
      </c>
      <c r="F43" s="24">
        <f t="shared" si="6"/>
        <v>1</v>
      </c>
    </row>
    <row r="44" spans="1:6" x14ac:dyDescent="0.25">
      <c r="A44" s="27" t="s">
        <v>15</v>
      </c>
      <c r="B44" s="76">
        <f>B45</f>
        <v>505.8</v>
      </c>
      <c r="C44" s="76">
        <f t="shared" ref="C44" si="39">C45</f>
        <v>505.8</v>
      </c>
      <c r="D44" s="76">
        <f t="shared" ref="D44" si="40">D45</f>
        <v>505.8</v>
      </c>
      <c r="E44" s="23">
        <f t="shared" si="5"/>
        <v>1</v>
      </c>
      <c r="F44" s="23">
        <f t="shared" si="6"/>
        <v>1</v>
      </c>
    </row>
    <row r="45" spans="1:6" x14ac:dyDescent="0.25">
      <c r="A45" s="74" t="s">
        <v>7</v>
      </c>
      <c r="B45" s="78">
        <v>505.8</v>
      </c>
      <c r="C45" s="78">
        <v>505.8</v>
      </c>
      <c r="D45" s="78">
        <v>505.8</v>
      </c>
      <c r="E45" s="24">
        <f t="shared" si="5"/>
        <v>1</v>
      </c>
      <c r="F45" s="24">
        <f t="shared" si="6"/>
        <v>1</v>
      </c>
    </row>
    <row r="46" spans="1:6" x14ac:dyDescent="0.25">
      <c r="A46" s="27" t="s">
        <v>14</v>
      </c>
      <c r="B46" s="76">
        <f>B47</f>
        <v>60.1</v>
      </c>
      <c r="C46" s="76">
        <f t="shared" ref="C46" si="41">C47</f>
        <v>60.1</v>
      </c>
      <c r="D46" s="76">
        <f t="shared" ref="D46" si="42">D47</f>
        <v>60.1</v>
      </c>
      <c r="E46" s="23">
        <f t="shared" si="5"/>
        <v>1</v>
      </c>
      <c r="F46" s="23">
        <f t="shared" si="6"/>
        <v>1</v>
      </c>
    </row>
    <row r="47" spans="1:6" x14ac:dyDescent="0.25">
      <c r="A47" s="74" t="s">
        <v>7</v>
      </c>
      <c r="B47" s="78">
        <v>60.1</v>
      </c>
      <c r="C47" s="78">
        <v>60.1</v>
      </c>
      <c r="D47" s="78">
        <v>60.1</v>
      </c>
      <c r="E47" s="24">
        <f t="shared" si="5"/>
        <v>1</v>
      </c>
      <c r="F47" s="24">
        <f t="shared" si="6"/>
        <v>1</v>
      </c>
    </row>
    <row r="48" spans="1:6" x14ac:dyDescent="0.25">
      <c r="A48" s="27" t="s">
        <v>41</v>
      </c>
      <c r="B48" s="76">
        <f>B49</f>
        <v>98.3</v>
      </c>
      <c r="C48" s="76">
        <f t="shared" ref="C48" si="43">C49</f>
        <v>98.3</v>
      </c>
      <c r="D48" s="76">
        <f t="shared" ref="D48" si="44">D49</f>
        <v>98.3</v>
      </c>
      <c r="E48" s="23">
        <f t="shared" si="5"/>
        <v>1</v>
      </c>
      <c r="F48" s="23">
        <f t="shared" si="6"/>
        <v>1</v>
      </c>
    </row>
    <row r="49" spans="1:6" x14ac:dyDescent="0.25">
      <c r="A49" s="74" t="s">
        <v>7</v>
      </c>
      <c r="B49" s="78">
        <v>98.3</v>
      </c>
      <c r="C49" s="78">
        <v>98.3</v>
      </c>
      <c r="D49" s="78">
        <v>98.3</v>
      </c>
      <c r="E49" s="24">
        <f t="shared" si="5"/>
        <v>1</v>
      </c>
      <c r="F49" s="24">
        <f t="shared" si="6"/>
        <v>1</v>
      </c>
    </row>
    <row r="50" spans="1:6" x14ac:dyDescent="0.25">
      <c r="A50" s="27" t="s">
        <v>13</v>
      </c>
      <c r="B50" s="76">
        <f>B51</f>
        <v>656.6</v>
      </c>
      <c r="C50" s="76">
        <f t="shared" ref="C50" si="45">C51</f>
        <v>656.6</v>
      </c>
      <c r="D50" s="76">
        <f t="shared" ref="D50" si="46">D51</f>
        <v>656.6</v>
      </c>
      <c r="E50" s="23">
        <f t="shared" si="5"/>
        <v>1</v>
      </c>
      <c r="F50" s="23">
        <f t="shared" si="6"/>
        <v>1</v>
      </c>
    </row>
    <row r="51" spans="1:6" x14ac:dyDescent="0.25">
      <c r="A51" s="74" t="s">
        <v>7</v>
      </c>
      <c r="B51" s="78">
        <v>656.6</v>
      </c>
      <c r="C51" s="78">
        <v>656.6</v>
      </c>
      <c r="D51" s="78">
        <v>656.6</v>
      </c>
      <c r="E51" s="24">
        <f t="shared" si="5"/>
        <v>1</v>
      </c>
      <c r="F51" s="24">
        <f t="shared" si="6"/>
        <v>1</v>
      </c>
    </row>
    <row r="52" spans="1:6" x14ac:dyDescent="0.25">
      <c r="A52" s="27" t="s">
        <v>12</v>
      </c>
      <c r="B52" s="76">
        <f>B53</f>
        <v>105.4</v>
      </c>
      <c r="C52" s="76">
        <f t="shared" ref="C52" si="47">C53</f>
        <v>105.4</v>
      </c>
      <c r="D52" s="76">
        <f t="shared" ref="D52" si="48">D53</f>
        <v>105.4</v>
      </c>
      <c r="E52" s="23">
        <f t="shared" si="5"/>
        <v>1</v>
      </c>
      <c r="F52" s="23">
        <f t="shared" si="6"/>
        <v>1</v>
      </c>
    </row>
    <row r="53" spans="1:6" x14ac:dyDescent="0.25">
      <c r="A53" s="74" t="s">
        <v>7</v>
      </c>
      <c r="B53" s="78">
        <v>105.4</v>
      </c>
      <c r="C53" s="78">
        <v>105.4</v>
      </c>
      <c r="D53" s="78">
        <v>105.4</v>
      </c>
      <c r="E53" s="24">
        <f t="shared" si="5"/>
        <v>1</v>
      </c>
      <c r="F53" s="24">
        <f t="shared" si="6"/>
        <v>1</v>
      </c>
    </row>
    <row r="54" spans="1:6" x14ac:dyDescent="0.25">
      <c r="A54" s="27" t="s">
        <v>11</v>
      </c>
      <c r="B54" s="76">
        <f>B55</f>
        <v>364.6</v>
      </c>
      <c r="C54" s="76">
        <f t="shared" ref="C54" si="49">C55</f>
        <v>364.6</v>
      </c>
      <c r="D54" s="76">
        <f t="shared" ref="D54" si="50">D55</f>
        <v>364.6</v>
      </c>
      <c r="E54" s="23">
        <f t="shared" si="5"/>
        <v>1</v>
      </c>
      <c r="F54" s="23">
        <f t="shared" si="6"/>
        <v>1</v>
      </c>
    </row>
    <row r="55" spans="1:6" x14ac:dyDescent="0.25">
      <c r="A55" s="74" t="s">
        <v>7</v>
      </c>
      <c r="B55" s="78">
        <v>364.6</v>
      </c>
      <c r="C55" s="78">
        <v>364.6</v>
      </c>
      <c r="D55" s="78">
        <v>364.6</v>
      </c>
      <c r="E55" s="24">
        <f t="shared" si="5"/>
        <v>1</v>
      </c>
      <c r="F55" s="24">
        <f t="shared" si="6"/>
        <v>1</v>
      </c>
    </row>
    <row r="56" spans="1:6" x14ac:dyDescent="0.25">
      <c r="A56" s="27" t="s">
        <v>10</v>
      </c>
      <c r="B56" s="76">
        <f>B57</f>
        <v>151.80000000000001</v>
      </c>
      <c r="C56" s="76">
        <f t="shared" ref="C56" si="51">C57</f>
        <v>151.80000000000001</v>
      </c>
      <c r="D56" s="76">
        <f t="shared" ref="D56" si="52">D57</f>
        <v>151.80000000000001</v>
      </c>
      <c r="E56" s="23">
        <f t="shared" si="5"/>
        <v>1</v>
      </c>
      <c r="F56" s="23">
        <f t="shared" si="6"/>
        <v>1</v>
      </c>
    </row>
    <row r="57" spans="1:6" x14ac:dyDescent="0.25">
      <c r="A57" s="74" t="s">
        <v>7</v>
      </c>
      <c r="B57" s="78">
        <v>151.80000000000001</v>
      </c>
      <c r="C57" s="78">
        <v>151.80000000000001</v>
      </c>
      <c r="D57" s="78">
        <v>151.80000000000001</v>
      </c>
      <c r="E57" s="24">
        <f t="shared" si="5"/>
        <v>1</v>
      </c>
      <c r="F57" s="24">
        <f t="shared" si="6"/>
        <v>1</v>
      </c>
    </row>
    <row r="58" spans="1:6" x14ac:dyDescent="0.25">
      <c r="A58" s="27" t="s">
        <v>40</v>
      </c>
      <c r="B58" s="76">
        <f>B59</f>
        <v>671.3</v>
      </c>
      <c r="C58" s="76">
        <f t="shared" ref="C58" si="53">C59</f>
        <v>671.3</v>
      </c>
      <c r="D58" s="76">
        <f t="shared" ref="D58" si="54">D59</f>
        <v>671.3</v>
      </c>
      <c r="E58" s="23">
        <f t="shared" si="5"/>
        <v>1</v>
      </c>
      <c r="F58" s="23">
        <f t="shared" si="6"/>
        <v>1</v>
      </c>
    </row>
    <row r="59" spans="1:6" x14ac:dyDescent="0.25">
      <c r="A59" s="74" t="s">
        <v>7</v>
      </c>
      <c r="B59" s="78">
        <v>671.3</v>
      </c>
      <c r="C59" s="78">
        <v>671.3</v>
      </c>
      <c r="D59" s="78">
        <v>671.3</v>
      </c>
      <c r="E59" s="24">
        <f t="shared" si="5"/>
        <v>1</v>
      </c>
      <c r="F59" s="24">
        <f t="shared" si="6"/>
        <v>1</v>
      </c>
    </row>
    <row r="60" spans="1:6" x14ac:dyDescent="0.25">
      <c r="A60" s="27" t="s">
        <v>39</v>
      </c>
      <c r="B60" s="76">
        <f>B61</f>
        <v>430.5</v>
      </c>
      <c r="C60" s="76">
        <f t="shared" ref="C60" si="55">C61</f>
        <v>430.5</v>
      </c>
      <c r="D60" s="76">
        <f t="shared" ref="D60" si="56">D61</f>
        <v>430.5</v>
      </c>
      <c r="E60" s="23">
        <f t="shared" si="5"/>
        <v>1</v>
      </c>
      <c r="F60" s="23">
        <f t="shared" si="6"/>
        <v>1</v>
      </c>
    </row>
    <row r="61" spans="1:6" x14ac:dyDescent="0.25">
      <c r="A61" s="74" t="s">
        <v>7</v>
      </c>
      <c r="B61" s="78">
        <v>430.5</v>
      </c>
      <c r="C61" s="78">
        <v>430.5</v>
      </c>
      <c r="D61" s="78">
        <v>430.5</v>
      </c>
      <c r="E61" s="24">
        <f t="shared" si="5"/>
        <v>1</v>
      </c>
      <c r="F61" s="24">
        <f t="shared" si="6"/>
        <v>1</v>
      </c>
    </row>
    <row r="62" spans="1:6" x14ac:dyDescent="0.25">
      <c r="A62" s="27" t="s">
        <v>9</v>
      </c>
      <c r="B62" s="76">
        <f>B63</f>
        <v>472.5</v>
      </c>
      <c r="C62" s="76">
        <f t="shared" ref="C62" si="57">C63</f>
        <v>472.5</v>
      </c>
      <c r="D62" s="76">
        <f t="shared" ref="D62" si="58">D63</f>
        <v>472.5</v>
      </c>
      <c r="E62" s="23">
        <f t="shared" si="5"/>
        <v>1</v>
      </c>
      <c r="F62" s="23">
        <f t="shared" si="6"/>
        <v>1</v>
      </c>
    </row>
    <row r="63" spans="1:6" x14ac:dyDescent="0.25">
      <c r="A63" s="74" t="s">
        <v>7</v>
      </c>
      <c r="B63" s="78">
        <v>472.5</v>
      </c>
      <c r="C63" s="78">
        <v>472.5</v>
      </c>
      <c r="D63" s="78">
        <v>472.5</v>
      </c>
      <c r="E63" s="24">
        <f t="shared" si="5"/>
        <v>1</v>
      </c>
      <c r="F63" s="24">
        <f t="shared" si="6"/>
        <v>1</v>
      </c>
    </row>
    <row r="64" spans="1:6" x14ac:dyDescent="0.25">
      <c r="A64" s="27" t="s">
        <v>38</v>
      </c>
      <c r="B64" s="76">
        <f>B65</f>
        <v>68.900000000000006</v>
      </c>
      <c r="C64" s="76">
        <f t="shared" ref="C64" si="59">C65</f>
        <v>68.900000000000006</v>
      </c>
      <c r="D64" s="76">
        <f t="shared" ref="D64" si="60">D65</f>
        <v>68.900000000000006</v>
      </c>
      <c r="E64" s="23">
        <f t="shared" si="5"/>
        <v>1</v>
      </c>
      <c r="F64" s="23">
        <f t="shared" si="6"/>
        <v>1</v>
      </c>
    </row>
    <row r="65" spans="1:6" x14ac:dyDescent="0.25">
      <c r="A65" s="74" t="s">
        <v>7</v>
      </c>
      <c r="B65" s="78">
        <v>68.900000000000006</v>
      </c>
      <c r="C65" s="78">
        <v>68.900000000000006</v>
      </c>
      <c r="D65" s="78">
        <v>68.900000000000006</v>
      </c>
      <c r="E65" s="24">
        <f t="shared" si="5"/>
        <v>1</v>
      </c>
      <c r="F65" s="24">
        <f t="shared" si="6"/>
        <v>1</v>
      </c>
    </row>
    <row r="66" spans="1:6" x14ac:dyDescent="0.25">
      <c r="A66" s="27" t="s">
        <v>8</v>
      </c>
      <c r="B66" s="76">
        <f>B67</f>
        <v>710.3</v>
      </c>
      <c r="C66" s="76">
        <f t="shared" ref="C66" si="61">C67</f>
        <v>710.3</v>
      </c>
      <c r="D66" s="76">
        <f t="shared" ref="D66" si="62">D67</f>
        <v>710.3</v>
      </c>
      <c r="E66" s="23">
        <f t="shared" si="5"/>
        <v>1</v>
      </c>
      <c r="F66" s="23">
        <f t="shared" si="6"/>
        <v>1</v>
      </c>
    </row>
    <row r="67" spans="1:6" x14ac:dyDescent="0.25">
      <c r="A67" s="74" t="s">
        <v>7</v>
      </c>
      <c r="B67" s="78">
        <v>710.3</v>
      </c>
      <c r="C67" s="78">
        <v>710.3</v>
      </c>
      <c r="D67" s="78">
        <v>710.3</v>
      </c>
      <c r="E67" s="24">
        <f t="shared" si="5"/>
        <v>1</v>
      </c>
      <c r="F67" s="24">
        <f t="shared" si="6"/>
        <v>1</v>
      </c>
    </row>
    <row r="68" spans="1:6" x14ac:dyDescent="0.25">
      <c r="A68" s="74" t="s">
        <v>6</v>
      </c>
      <c r="B68" s="78">
        <v>167.5</v>
      </c>
      <c r="C68" s="78">
        <v>167.5</v>
      </c>
      <c r="D68" s="78">
        <v>167.5</v>
      </c>
      <c r="E68" s="24">
        <f t="shared" si="5"/>
        <v>1</v>
      </c>
      <c r="F68" s="24">
        <f t="shared" si="6"/>
        <v>1</v>
      </c>
    </row>
    <row r="69" spans="1:6" x14ac:dyDescent="0.25">
      <c r="A69" s="74" t="s">
        <v>5</v>
      </c>
      <c r="B69" s="78">
        <v>393.6</v>
      </c>
      <c r="C69" s="78">
        <v>393.6</v>
      </c>
      <c r="D69" s="78">
        <v>393.6</v>
      </c>
      <c r="E69" s="24">
        <f t="shared" si="5"/>
        <v>1</v>
      </c>
      <c r="F69" s="24">
        <f t="shared" si="6"/>
        <v>1</v>
      </c>
    </row>
    <row r="70" spans="1:6" x14ac:dyDescent="0.25">
      <c r="A70" s="74" t="s">
        <v>37</v>
      </c>
      <c r="B70" s="78">
        <v>152.6</v>
      </c>
      <c r="C70" s="78">
        <v>152.6</v>
      </c>
      <c r="D70" s="78">
        <v>152.6</v>
      </c>
      <c r="E70" s="24">
        <f t="shared" si="5"/>
        <v>1</v>
      </c>
      <c r="F70" s="24">
        <f t="shared" si="6"/>
        <v>1</v>
      </c>
    </row>
    <row r="71" spans="1:6" x14ac:dyDescent="0.25">
      <c r="A71" s="74" t="s">
        <v>36</v>
      </c>
      <c r="B71" s="78">
        <v>603.29999999999995</v>
      </c>
      <c r="C71" s="78">
        <v>603.29999999999995</v>
      </c>
      <c r="D71" s="78">
        <v>603.29999999999995</v>
      </c>
      <c r="E71" s="24">
        <f t="shared" si="5"/>
        <v>1</v>
      </c>
      <c r="F71" s="24">
        <f t="shared" si="6"/>
        <v>1</v>
      </c>
    </row>
    <row r="72" spans="1:6" x14ac:dyDescent="0.25">
      <c r="A72" s="74" t="s">
        <v>35</v>
      </c>
      <c r="B72" s="78">
        <v>3643</v>
      </c>
      <c r="C72" s="78">
        <v>3643</v>
      </c>
      <c r="D72" s="78">
        <v>3643</v>
      </c>
      <c r="E72" s="24">
        <f t="shared" si="5"/>
        <v>1</v>
      </c>
      <c r="F72" s="24">
        <f t="shared" si="6"/>
        <v>1</v>
      </c>
    </row>
    <row r="73" spans="1:6" x14ac:dyDescent="0.25">
      <c r="A73" s="61" t="s">
        <v>4</v>
      </c>
      <c r="B73" s="62">
        <f>B72+B71+B70+B69+B68+B66+B64+B62+B60+B58+B56+B54+B52+B50+B48+B46+B44+B42+B40+B38+B36+B34+B32+B30+B28+B26+B24+B22+B20+B18+B16+B14+B12+B10+B8</f>
        <v>18880.900000000001</v>
      </c>
      <c r="C73" s="62">
        <f t="shared" ref="C73:D73" si="63">C72+C71+C70+C69+C68+C66+C64+C62+C60+C58+C56+C54+C52+C50+C48+C46+C44+C42+C40+C38+C36+C34+C32+C30+C28+C26+C24+C22+C20+C18+C16+C14+C12+C10+C8</f>
        <v>18880.900000000001</v>
      </c>
      <c r="D73" s="62">
        <f t="shared" si="63"/>
        <v>18880.900000000001</v>
      </c>
      <c r="E73" s="23">
        <f t="shared" si="5"/>
        <v>1</v>
      </c>
      <c r="F73" s="23">
        <f t="shared" si="6"/>
        <v>1</v>
      </c>
    </row>
    <row r="74" spans="1:6" x14ac:dyDescent="0.25">
      <c r="A74" s="10" t="s">
        <v>3</v>
      </c>
      <c r="B74" s="10"/>
      <c r="C74" s="62"/>
      <c r="D74" s="62"/>
      <c r="E74" s="23"/>
      <c r="F74" s="23"/>
    </row>
    <row r="75" spans="1:6" x14ac:dyDescent="0.25">
      <c r="A75" s="10" t="s">
        <v>2</v>
      </c>
      <c r="B75" s="59">
        <f>B67+B65+B63+B61+B59+B57+B55+B53+B51+B49+B47+B45+B43+B41+B39+B37+B35+B33+B31+B29+B27+B25+B23+B21+B19+B17+B15+B13+B11+B9</f>
        <v>13920.900000000001</v>
      </c>
      <c r="C75" s="59">
        <f t="shared" ref="C75:D75" si="64">C67+C65+C63+C61+C59+C57+C55+C53+C51+C49+C47+C45+C43+C41+C39+C37+C35+C33+C31+C29+C27+C25+C23+C21+C19+C17+C15+C13+C11+C9</f>
        <v>13920.900000000001</v>
      </c>
      <c r="D75" s="59">
        <f t="shared" si="64"/>
        <v>13920.900000000001</v>
      </c>
      <c r="E75" s="23">
        <f t="shared" ref="E75:E76" si="65">D75/B75</f>
        <v>1</v>
      </c>
      <c r="F75" s="23">
        <f t="shared" ref="F75:F76" si="66">D75/C75</f>
        <v>1</v>
      </c>
    </row>
    <row r="76" spans="1:6" x14ac:dyDescent="0.25">
      <c r="A76" s="61" t="s">
        <v>1</v>
      </c>
      <c r="B76" s="63">
        <f>B72+B71+B70+B69+B68</f>
        <v>4960.0000000000009</v>
      </c>
      <c r="C76" s="63">
        <f t="shared" ref="C76:D76" si="67">C72+C71+C70+C69+C68</f>
        <v>4960.0000000000009</v>
      </c>
      <c r="D76" s="63">
        <f t="shared" si="67"/>
        <v>4960.0000000000009</v>
      </c>
      <c r="E76" s="23">
        <f t="shared" si="65"/>
        <v>1</v>
      </c>
      <c r="F76" s="23">
        <f t="shared" si="66"/>
        <v>1</v>
      </c>
    </row>
    <row r="77" spans="1:6" x14ac:dyDescent="0.25">
      <c r="A77" s="5"/>
      <c r="B77" s="5"/>
    </row>
    <row r="78" spans="1:6" x14ac:dyDescent="0.25">
      <c r="A78" s="116" t="s">
        <v>34</v>
      </c>
      <c r="B78" s="117"/>
      <c r="C78" s="117"/>
      <c r="D78" s="117"/>
      <c r="E78" s="117"/>
      <c r="F78" s="117"/>
    </row>
    <row r="79" spans="1:6" x14ac:dyDescent="0.25">
      <c r="A79" s="5"/>
      <c r="B79" s="5"/>
    </row>
  </sheetData>
  <mergeCells count="2">
    <mergeCell ref="A5:F5"/>
    <mergeCell ref="A78:F78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2"/>
  <sheetViews>
    <sheetView tabSelected="1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O23" sqref="O23"/>
    </sheetView>
  </sheetViews>
  <sheetFormatPr defaultColWidth="9.140625" defaultRowHeight="15" x14ac:dyDescent="0.25"/>
  <cols>
    <col min="1" max="1" width="33.42578125" style="12" customWidth="1"/>
    <col min="2" max="2" width="32.28515625" style="12" customWidth="1"/>
    <col min="3" max="3" width="21.28515625" style="12" customWidth="1"/>
    <col min="4" max="4" width="17.7109375" style="12" customWidth="1"/>
    <col min="5" max="5" width="19.42578125" style="12" customWidth="1"/>
    <col min="6" max="6" width="18.140625" style="12" customWidth="1"/>
    <col min="7" max="240" width="9.140625" style="12" customWidth="1"/>
    <col min="241" max="16384" width="9.140625" style="12"/>
  </cols>
  <sheetData>
    <row r="1" spans="1:13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A2" s="51"/>
      <c r="B2" s="51"/>
      <c r="C2" s="51"/>
      <c r="D2" s="51"/>
      <c r="E2" s="51"/>
      <c r="F2" s="73" t="s">
        <v>105</v>
      </c>
      <c r="G2" s="50"/>
      <c r="H2" s="50"/>
      <c r="I2" s="50"/>
      <c r="J2" s="50"/>
      <c r="K2" s="50"/>
      <c r="L2" s="50"/>
      <c r="M2" s="50"/>
    </row>
    <row r="3" spans="1:13" x14ac:dyDescent="0.25">
      <c r="A3" s="73"/>
      <c r="B3" s="73"/>
      <c r="C3" s="73"/>
      <c r="D3" s="73"/>
      <c r="E3" s="73"/>
      <c r="F3" s="73" t="s">
        <v>65</v>
      </c>
      <c r="G3" s="50"/>
      <c r="H3" s="50"/>
      <c r="I3" s="50"/>
      <c r="J3" s="50"/>
      <c r="K3" s="50"/>
      <c r="L3" s="50"/>
      <c r="M3" s="50"/>
    </row>
    <row r="4" spans="1:13" ht="22.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75.75" customHeight="1" x14ac:dyDescent="0.25">
      <c r="A5" s="118" t="s">
        <v>106</v>
      </c>
      <c r="B5" s="119"/>
      <c r="C5" s="119"/>
      <c r="D5" s="119"/>
      <c r="E5" s="119"/>
      <c r="F5" s="119"/>
      <c r="G5" s="50"/>
      <c r="H5" s="50"/>
      <c r="I5" s="50"/>
      <c r="J5" s="50"/>
      <c r="K5" s="50"/>
      <c r="L5" s="50"/>
      <c r="M5" s="50"/>
    </row>
    <row r="6" spans="1:13" x14ac:dyDescent="0.25">
      <c r="A6" s="50"/>
      <c r="B6" s="50"/>
      <c r="C6" s="50"/>
      <c r="D6" s="50"/>
      <c r="E6" s="50"/>
      <c r="F6" s="73" t="s">
        <v>33</v>
      </c>
      <c r="G6" s="50"/>
      <c r="H6" s="50"/>
      <c r="I6" s="50"/>
      <c r="J6" s="50"/>
      <c r="K6" s="50"/>
      <c r="L6" s="50"/>
      <c r="M6" s="50"/>
    </row>
    <row r="7" spans="1:13" ht="124.5" customHeight="1" x14ac:dyDescent="0.25">
      <c r="A7" s="2" t="s">
        <v>32</v>
      </c>
      <c r="B7" s="2" t="s">
        <v>81</v>
      </c>
      <c r="C7" s="2" t="s">
        <v>82</v>
      </c>
      <c r="D7" s="2" t="s">
        <v>83</v>
      </c>
      <c r="E7" s="2" t="s">
        <v>84</v>
      </c>
      <c r="F7" s="2" t="s">
        <v>85</v>
      </c>
      <c r="G7" s="50"/>
      <c r="H7" s="50"/>
      <c r="I7" s="3"/>
      <c r="J7" s="3"/>
      <c r="K7" s="3"/>
      <c r="L7" s="3"/>
      <c r="M7" s="3"/>
    </row>
    <row r="8" spans="1:13" ht="18.75" customHeight="1" x14ac:dyDescent="0.25">
      <c r="A8" s="27" t="s">
        <v>31</v>
      </c>
      <c r="B8" s="76">
        <f>B9</f>
        <v>794</v>
      </c>
      <c r="C8" s="76">
        <f t="shared" ref="C8:D8" si="0">C9</f>
        <v>794</v>
      </c>
      <c r="D8" s="76">
        <f t="shared" si="0"/>
        <v>794</v>
      </c>
      <c r="E8" s="75">
        <f>D8/B8</f>
        <v>1</v>
      </c>
      <c r="F8" s="75">
        <f>D8/C8</f>
        <v>1</v>
      </c>
      <c r="G8" s="85"/>
      <c r="H8" s="3"/>
      <c r="I8" s="3"/>
      <c r="J8" s="3"/>
      <c r="K8" s="3"/>
      <c r="L8" s="3"/>
      <c r="M8" s="3"/>
    </row>
    <row r="9" spans="1:13" ht="18.75" customHeight="1" x14ac:dyDescent="0.25">
      <c r="A9" s="74" t="s">
        <v>7</v>
      </c>
      <c r="B9" s="78">
        <v>794</v>
      </c>
      <c r="C9" s="78">
        <v>794</v>
      </c>
      <c r="D9" s="78">
        <v>794</v>
      </c>
      <c r="E9" s="77">
        <f t="shared" ref="E9:E37" si="1">D9/B9</f>
        <v>1</v>
      </c>
      <c r="F9" s="77">
        <f t="shared" ref="F9:F37" si="2">D9/C9</f>
        <v>1</v>
      </c>
      <c r="G9" s="85"/>
      <c r="H9" s="3"/>
      <c r="I9" s="3"/>
      <c r="J9" s="3"/>
      <c r="K9" s="3"/>
      <c r="L9" s="3"/>
      <c r="M9" s="3"/>
    </row>
    <row r="10" spans="1:13" ht="18.75" customHeight="1" x14ac:dyDescent="0.25">
      <c r="A10" s="27" t="s">
        <v>30</v>
      </c>
      <c r="B10" s="76">
        <f>B11</f>
        <v>2580.3000000000002</v>
      </c>
      <c r="C10" s="76">
        <f t="shared" ref="C10" si="3">C11</f>
        <v>2580.3000000000002</v>
      </c>
      <c r="D10" s="76">
        <f t="shared" ref="D10" si="4">D11</f>
        <v>2580.3000000000002</v>
      </c>
      <c r="E10" s="75">
        <f t="shared" si="1"/>
        <v>1</v>
      </c>
      <c r="F10" s="75">
        <f t="shared" si="2"/>
        <v>1</v>
      </c>
      <c r="G10" s="85"/>
      <c r="H10" s="3"/>
      <c r="I10" s="3"/>
      <c r="J10" s="3"/>
      <c r="K10" s="3"/>
      <c r="L10" s="3"/>
      <c r="M10" s="3"/>
    </row>
    <row r="11" spans="1:13" ht="18.75" customHeight="1" x14ac:dyDescent="0.25">
      <c r="A11" s="74" t="s">
        <v>7</v>
      </c>
      <c r="B11" s="78">
        <v>2580.3000000000002</v>
      </c>
      <c r="C11" s="78">
        <v>2580.3000000000002</v>
      </c>
      <c r="D11" s="78">
        <v>2580.3000000000002</v>
      </c>
      <c r="E11" s="77">
        <f t="shared" si="1"/>
        <v>1</v>
      </c>
      <c r="F11" s="77">
        <f t="shared" si="2"/>
        <v>1</v>
      </c>
      <c r="G11" s="85"/>
      <c r="H11" s="3"/>
      <c r="I11" s="3"/>
      <c r="J11" s="3"/>
      <c r="K11" s="3"/>
      <c r="L11" s="3"/>
      <c r="M11" s="3"/>
    </row>
    <row r="12" spans="1:13" ht="18.75" customHeight="1" x14ac:dyDescent="0.25">
      <c r="A12" s="27" t="s">
        <v>29</v>
      </c>
      <c r="B12" s="76">
        <f>B13</f>
        <v>55.3</v>
      </c>
      <c r="C12" s="76">
        <f t="shared" ref="C12" si="5">C13</f>
        <v>55.3</v>
      </c>
      <c r="D12" s="76">
        <f t="shared" ref="D12" si="6">D13</f>
        <v>55.3</v>
      </c>
      <c r="E12" s="75">
        <f t="shared" si="1"/>
        <v>1</v>
      </c>
      <c r="F12" s="75">
        <f t="shared" si="2"/>
        <v>1</v>
      </c>
      <c r="G12" s="85"/>
      <c r="H12" s="3"/>
      <c r="I12" s="3"/>
      <c r="J12" s="3"/>
      <c r="K12" s="3"/>
      <c r="L12" s="3"/>
      <c r="M12" s="3"/>
    </row>
    <row r="13" spans="1:13" ht="18.75" customHeight="1" x14ac:dyDescent="0.25">
      <c r="A13" s="74" t="s">
        <v>7</v>
      </c>
      <c r="B13" s="78">
        <v>55.3</v>
      </c>
      <c r="C13" s="78">
        <v>55.3</v>
      </c>
      <c r="D13" s="78">
        <v>55.3</v>
      </c>
      <c r="E13" s="77">
        <f t="shared" si="1"/>
        <v>1</v>
      </c>
      <c r="F13" s="77">
        <f t="shared" si="2"/>
        <v>1</v>
      </c>
      <c r="G13" s="85"/>
      <c r="H13" s="3"/>
      <c r="I13" s="3"/>
      <c r="J13" s="3"/>
      <c r="K13" s="3"/>
      <c r="L13" s="3"/>
      <c r="M13" s="3"/>
    </row>
    <row r="14" spans="1:13" ht="18.75" customHeight="1" x14ac:dyDescent="0.25">
      <c r="A14" s="27" t="s">
        <v>27</v>
      </c>
      <c r="B14" s="76">
        <f>B15</f>
        <v>729.7</v>
      </c>
      <c r="C14" s="76">
        <f t="shared" ref="C14" si="7">C15</f>
        <v>729.7</v>
      </c>
      <c r="D14" s="76">
        <f t="shared" ref="D14" si="8">D15</f>
        <v>729.7</v>
      </c>
      <c r="E14" s="75">
        <f t="shared" si="1"/>
        <v>1</v>
      </c>
      <c r="F14" s="75">
        <f t="shared" si="2"/>
        <v>1</v>
      </c>
      <c r="G14" s="85"/>
      <c r="H14" s="3"/>
      <c r="I14" s="3"/>
      <c r="J14" s="3"/>
      <c r="K14" s="3"/>
      <c r="L14" s="3"/>
      <c r="M14" s="3"/>
    </row>
    <row r="15" spans="1:13" ht="18.75" customHeight="1" x14ac:dyDescent="0.25">
      <c r="A15" s="74" t="s">
        <v>7</v>
      </c>
      <c r="B15" s="78">
        <v>729.7</v>
      </c>
      <c r="C15" s="78">
        <v>729.7</v>
      </c>
      <c r="D15" s="78">
        <v>729.7</v>
      </c>
      <c r="E15" s="77">
        <f t="shared" si="1"/>
        <v>1</v>
      </c>
      <c r="F15" s="77">
        <f t="shared" si="2"/>
        <v>1</v>
      </c>
      <c r="G15" s="85"/>
      <c r="H15" s="3"/>
      <c r="I15" s="3"/>
      <c r="J15" s="3"/>
      <c r="K15" s="3"/>
      <c r="L15" s="3"/>
      <c r="M15" s="3"/>
    </row>
    <row r="16" spans="1:13" ht="18.75" customHeight="1" x14ac:dyDescent="0.25">
      <c r="A16" s="27" t="s">
        <v>25</v>
      </c>
      <c r="B16" s="76">
        <f>B17</f>
        <v>202.2</v>
      </c>
      <c r="C16" s="76">
        <f t="shared" ref="C16" si="9">C17</f>
        <v>202.2</v>
      </c>
      <c r="D16" s="76">
        <f t="shared" ref="D16" si="10">D17</f>
        <v>124.69999999999999</v>
      </c>
      <c r="E16" s="75">
        <f t="shared" si="1"/>
        <v>0.61671612265084075</v>
      </c>
      <c r="F16" s="75">
        <f t="shared" si="2"/>
        <v>0.61671612265084075</v>
      </c>
      <c r="G16" s="85"/>
      <c r="H16" s="3"/>
      <c r="I16" s="3"/>
      <c r="J16" s="3"/>
      <c r="K16" s="3"/>
      <c r="L16" s="3"/>
      <c r="M16" s="3"/>
    </row>
    <row r="17" spans="1:13" ht="18.75" customHeight="1" x14ac:dyDescent="0.25">
      <c r="A17" s="74" t="s">
        <v>7</v>
      </c>
      <c r="B17" s="78">
        <v>202.2</v>
      </c>
      <c r="C17" s="78">
        <v>202.2</v>
      </c>
      <c r="D17" s="78">
        <f>202.2-77.5</f>
        <v>124.69999999999999</v>
      </c>
      <c r="E17" s="77">
        <f t="shared" si="1"/>
        <v>0.61671612265084075</v>
      </c>
      <c r="F17" s="77">
        <f t="shared" si="2"/>
        <v>0.61671612265084075</v>
      </c>
      <c r="G17" s="85"/>
      <c r="H17" s="3"/>
      <c r="I17" s="3"/>
      <c r="J17" s="3"/>
      <c r="K17" s="3"/>
      <c r="L17" s="3"/>
      <c r="M17" s="3"/>
    </row>
    <row r="18" spans="1:13" ht="18.75" customHeight="1" x14ac:dyDescent="0.25">
      <c r="A18" s="27" t="s">
        <v>24</v>
      </c>
      <c r="B18" s="76">
        <f>B19</f>
        <v>1160.9000000000001</v>
      </c>
      <c r="C18" s="76">
        <f t="shared" ref="C18" si="11">C19</f>
        <v>1160.9000000000001</v>
      </c>
      <c r="D18" s="76">
        <f t="shared" ref="D18" si="12">D19</f>
        <v>1160.9000000000001</v>
      </c>
      <c r="E18" s="75">
        <f t="shared" si="1"/>
        <v>1</v>
      </c>
      <c r="F18" s="75">
        <f t="shared" si="2"/>
        <v>1</v>
      </c>
      <c r="G18" s="85"/>
      <c r="H18" s="3"/>
      <c r="I18" s="3"/>
      <c r="J18" s="3"/>
      <c r="K18" s="3"/>
      <c r="L18" s="3"/>
      <c r="M18" s="3"/>
    </row>
    <row r="19" spans="1:13" ht="18.75" customHeight="1" x14ac:dyDescent="0.25">
      <c r="A19" s="74" t="s">
        <v>7</v>
      </c>
      <c r="B19" s="78">
        <v>1160.9000000000001</v>
      </c>
      <c r="C19" s="78">
        <v>1160.9000000000001</v>
      </c>
      <c r="D19" s="78">
        <v>1160.9000000000001</v>
      </c>
      <c r="E19" s="77">
        <f t="shared" si="1"/>
        <v>1</v>
      </c>
      <c r="F19" s="77">
        <f t="shared" si="2"/>
        <v>1</v>
      </c>
      <c r="G19" s="85"/>
      <c r="H19" s="3"/>
      <c r="I19" s="3"/>
      <c r="J19" s="3"/>
      <c r="K19" s="3"/>
      <c r="L19" s="3"/>
      <c r="M19" s="3"/>
    </row>
    <row r="20" spans="1:13" ht="18.75" customHeight="1" x14ac:dyDescent="0.25">
      <c r="A20" s="27" t="s">
        <v>20</v>
      </c>
      <c r="B20" s="76">
        <f>B21</f>
        <v>860.6</v>
      </c>
      <c r="C20" s="76">
        <f t="shared" ref="C20" si="13">C21</f>
        <v>860.6</v>
      </c>
      <c r="D20" s="76">
        <f t="shared" ref="D20" si="14">D21</f>
        <v>860.6</v>
      </c>
      <c r="E20" s="75">
        <f t="shared" si="1"/>
        <v>1</v>
      </c>
      <c r="F20" s="75">
        <f t="shared" si="2"/>
        <v>1</v>
      </c>
      <c r="G20" s="85"/>
      <c r="H20" s="3"/>
      <c r="I20" s="3"/>
      <c r="J20" s="3"/>
      <c r="K20" s="3"/>
      <c r="L20" s="3"/>
      <c r="M20" s="3"/>
    </row>
    <row r="21" spans="1:13" ht="18.75" customHeight="1" x14ac:dyDescent="0.25">
      <c r="A21" s="74" t="s">
        <v>7</v>
      </c>
      <c r="B21" s="78">
        <v>860.6</v>
      </c>
      <c r="C21" s="78">
        <v>860.6</v>
      </c>
      <c r="D21" s="78">
        <v>860.6</v>
      </c>
      <c r="E21" s="77">
        <f t="shared" si="1"/>
        <v>1</v>
      </c>
      <c r="F21" s="77">
        <f t="shared" si="2"/>
        <v>1</v>
      </c>
      <c r="G21" s="85"/>
      <c r="H21" s="3"/>
      <c r="I21" s="3"/>
      <c r="J21" s="3"/>
      <c r="K21" s="3"/>
      <c r="L21" s="3"/>
      <c r="M21" s="3"/>
    </row>
    <row r="22" spans="1:13" ht="18.75" customHeight="1" x14ac:dyDescent="0.25">
      <c r="A22" s="27" t="s">
        <v>17</v>
      </c>
      <c r="B22" s="76">
        <f>B23</f>
        <v>83.5</v>
      </c>
      <c r="C22" s="76">
        <f t="shared" ref="C22" si="15">C23</f>
        <v>83.5</v>
      </c>
      <c r="D22" s="76">
        <f t="shared" ref="D22" si="16">D23</f>
        <v>83.5</v>
      </c>
      <c r="E22" s="75">
        <f t="shared" si="1"/>
        <v>1</v>
      </c>
      <c r="F22" s="75">
        <f t="shared" si="2"/>
        <v>1</v>
      </c>
      <c r="G22" s="85"/>
      <c r="H22" s="3"/>
      <c r="I22" s="3"/>
      <c r="J22" s="3"/>
      <c r="K22" s="3"/>
      <c r="L22" s="3"/>
      <c r="M22" s="3"/>
    </row>
    <row r="23" spans="1:13" ht="18.75" customHeight="1" x14ac:dyDescent="0.25">
      <c r="A23" s="74" t="s">
        <v>7</v>
      </c>
      <c r="B23" s="78">
        <v>83.5</v>
      </c>
      <c r="C23" s="78">
        <v>83.5</v>
      </c>
      <c r="D23" s="78">
        <v>83.5</v>
      </c>
      <c r="E23" s="77">
        <f t="shared" si="1"/>
        <v>1</v>
      </c>
      <c r="F23" s="77">
        <f t="shared" si="2"/>
        <v>1</v>
      </c>
      <c r="G23" s="85"/>
      <c r="H23" s="3"/>
      <c r="I23" s="3"/>
      <c r="J23" s="3"/>
      <c r="K23" s="3"/>
      <c r="L23" s="3"/>
      <c r="M23" s="3"/>
    </row>
    <row r="24" spans="1:13" ht="18.75" customHeight="1" x14ac:dyDescent="0.25">
      <c r="A24" s="27" t="s">
        <v>13</v>
      </c>
      <c r="B24" s="76">
        <f>B25</f>
        <v>265.8</v>
      </c>
      <c r="C24" s="76">
        <f t="shared" ref="C24" si="17">C25</f>
        <v>265.8</v>
      </c>
      <c r="D24" s="76">
        <f t="shared" ref="D24" si="18">D25</f>
        <v>265.8</v>
      </c>
      <c r="E24" s="75">
        <f t="shared" si="1"/>
        <v>1</v>
      </c>
      <c r="F24" s="75">
        <f t="shared" si="2"/>
        <v>1</v>
      </c>
      <c r="G24" s="85"/>
      <c r="H24" s="3"/>
      <c r="I24" s="3"/>
      <c r="J24" s="3"/>
      <c r="K24" s="3"/>
      <c r="L24" s="3"/>
      <c r="M24" s="3"/>
    </row>
    <row r="25" spans="1:13" ht="18.75" customHeight="1" x14ac:dyDescent="0.25">
      <c r="A25" s="74" t="s">
        <v>7</v>
      </c>
      <c r="B25" s="78">
        <v>265.8</v>
      </c>
      <c r="C25" s="78">
        <v>265.8</v>
      </c>
      <c r="D25" s="78">
        <v>265.8</v>
      </c>
      <c r="E25" s="77">
        <f t="shared" si="1"/>
        <v>1</v>
      </c>
      <c r="F25" s="77">
        <f t="shared" si="2"/>
        <v>1</v>
      </c>
      <c r="G25" s="85"/>
      <c r="H25" s="3"/>
      <c r="I25" s="3"/>
      <c r="J25" s="3"/>
      <c r="K25" s="3"/>
      <c r="L25" s="3"/>
      <c r="M25" s="3"/>
    </row>
    <row r="26" spans="1:13" ht="18.75" customHeight="1" x14ac:dyDescent="0.25">
      <c r="A26" s="27" t="s">
        <v>40</v>
      </c>
      <c r="B26" s="76">
        <f>B27</f>
        <v>525.5</v>
      </c>
      <c r="C26" s="76">
        <f t="shared" ref="C26" si="19">C27</f>
        <v>525.5</v>
      </c>
      <c r="D26" s="76">
        <f t="shared" ref="D26" si="20">D27</f>
        <v>525.5</v>
      </c>
      <c r="E26" s="75">
        <f t="shared" si="1"/>
        <v>1</v>
      </c>
      <c r="F26" s="75">
        <f t="shared" si="2"/>
        <v>1</v>
      </c>
      <c r="G26" s="85"/>
      <c r="H26" s="3"/>
      <c r="I26" s="3"/>
      <c r="J26" s="3"/>
      <c r="K26" s="3"/>
      <c r="L26" s="3"/>
      <c r="M26" s="3"/>
    </row>
    <row r="27" spans="1:13" ht="18.75" customHeight="1" x14ac:dyDescent="0.25">
      <c r="A27" s="74" t="s">
        <v>7</v>
      </c>
      <c r="B27" s="78">
        <v>525.5</v>
      </c>
      <c r="C27" s="78">
        <v>525.5</v>
      </c>
      <c r="D27" s="78">
        <v>525.5</v>
      </c>
      <c r="E27" s="77">
        <f t="shared" si="1"/>
        <v>1</v>
      </c>
      <c r="F27" s="77">
        <f t="shared" si="2"/>
        <v>1</v>
      </c>
      <c r="G27" s="85"/>
      <c r="H27" s="3"/>
      <c r="I27" s="3"/>
      <c r="J27" s="3"/>
      <c r="K27" s="3"/>
      <c r="L27" s="3"/>
      <c r="M27" s="3"/>
    </row>
    <row r="28" spans="1:13" ht="18.75" customHeight="1" x14ac:dyDescent="0.25">
      <c r="A28" s="27" t="s">
        <v>9</v>
      </c>
      <c r="B28" s="76">
        <f>B29</f>
        <v>260.3</v>
      </c>
      <c r="C28" s="76">
        <f t="shared" ref="C28" si="21">C29</f>
        <v>260.3</v>
      </c>
      <c r="D28" s="76">
        <f t="shared" ref="D28" si="22">D29</f>
        <v>260.3</v>
      </c>
      <c r="E28" s="75">
        <f t="shared" si="1"/>
        <v>1</v>
      </c>
      <c r="F28" s="75">
        <f t="shared" si="2"/>
        <v>1</v>
      </c>
      <c r="G28" s="85"/>
      <c r="H28" s="3"/>
      <c r="I28" s="3"/>
      <c r="J28" s="3"/>
      <c r="K28" s="3"/>
      <c r="L28" s="3"/>
      <c r="M28" s="3"/>
    </row>
    <row r="29" spans="1:13" ht="18.75" customHeight="1" x14ac:dyDescent="0.25">
      <c r="A29" s="74" t="s">
        <v>7</v>
      </c>
      <c r="B29" s="78">
        <v>260.3</v>
      </c>
      <c r="C29" s="78">
        <v>260.3</v>
      </c>
      <c r="D29" s="78">
        <v>260.3</v>
      </c>
      <c r="E29" s="77">
        <f t="shared" si="1"/>
        <v>1</v>
      </c>
      <c r="F29" s="77">
        <f t="shared" si="2"/>
        <v>1</v>
      </c>
      <c r="G29" s="85"/>
      <c r="H29" s="3"/>
      <c r="I29" s="3"/>
      <c r="J29" s="3"/>
      <c r="K29" s="3"/>
      <c r="L29" s="3"/>
      <c r="M29" s="3"/>
    </row>
    <row r="30" spans="1:13" ht="18.75" customHeight="1" x14ac:dyDescent="0.25">
      <c r="A30" s="27" t="s">
        <v>8</v>
      </c>
      <c r="B30" s="76">
        <f>B31</f>
        <v>352</v>
      </c>
      <c r="C30" s="76">
        <f t="shared" ref="C30" si="23">C31</f>
        <v>352</v>
      </c>
      <c r="D30" s="76">
        <f t="shared" ref="D30" si="24">D31</f>
        <v>352</v>
      </c>
      <c r="E30" s="75">
        <f t="shared" si="1"/>
        <v>1</v>
      </c>
      <c r="F30" s="75">
        <f t="shared" si="2"/>
        <v>1</v>
      </c>
      <c r="G30" s="85"/>
      <c r="H30" s="3"/>
      <c r="I30" s="3"/>
      <c r="J30" s="3"/>
      <c r="K30" s="3"/>
      <c r="L30" s="3"/>
      <c r="M30" s="3"/>
    </row>
    <row r="31" spans="1:13" ht="18.75" customHeight="1" x14ac:dyDescent="0.25">
      <c r="A31" s="74" t="s">
        <v>7</v>
      </c>
      <c r="B31" s="78">
        <v>352</v>
      </c>
      <c r="C31" s="78">
        <v>352</v>
      </c>
      <c r="D31" s="78">
        <v>352</v>
      </c>
      <c r="E31" s="77">
        <f t="shared" si="1"/>
        <v>1</v>
      </c>
      <c r="F31" s="77">
        <f t="shared" si="2"/>
        <v>1</v>
      </c>
      <c r="G31" s="85"/>
      <c r="H31" s="3"/>
      <c r="I31" s="3"/>
      <c r="J31" s="3"/>
      <c r="K31" s="3"/>
      <c r="L31" s="3"/>
      <c r="M31" s="3"/>
    </row>
    <row r="32" spans="1:13" ht="18.75" customHeight="1" x14ac:dyDescent="0.25">
      <c r="A32" s="74" t="s">
        <v>5</v>
      </c>
      <c r="B32" s="78">
        <v>428.8</v>
      </c>
      <c r="C32" s="78">
        <v>428.8</v>
      </c>
      <c r="D32" s="78">
        <v>428.8</v>
      </c>
      <c r="E32" s="77">
        <f t="shared" si="1"/>
        <v>1</v>
      </c>
      <c r="F32" s="77">
        <f t="shared" si="2"/>
        <v>1</v>
      </c>
      <c r="G32" s="85"/>
      <c r="H32" s="3"/>
      <c r="I32" s="3"/>
      <c r="J32" s="3"/>
      <c r="K32" s="3"/>
      <c r="L32" s="3"/>
      <c r="M32" s="3"/>
    </row>
    <row r="33" spans="1:13" ht="18.75" customHeight="1" x14ac:dyDescent="0.25">
      <c r="A33" s="74" t="s">
        <v>36</v>
      </c>
      <c r="B33" s="78">
        <v>16.8</v>
      </c>
      <c r="C33" s="78">
        <v>16.8</v>
      </c>
      <c r="D33" s="78">
        <v>16.8</v>
      </c>
      <c r="E33" s="77">
        <f t="shared" si="1"/>
        <v>1</v>
      </c>
      <c r="F33" s="77">
        <f t="shared" si="2"/>
        <v>1</v>
      </c>
      <c r="G33" s="85"/>
      <c r="H33" s="3"/>
      <c r="I33" s="3"/>
      <c r="J33" s="3"/>
      <c r="K33" s="3"/>
      <c r="L33" s="3"/>
      <c r="M33" s="3"/>
    </row>
    <row r="34" spans="1:13" ht="18.75" customHeight="1" x14ac:dyDescent="0.25">
      <c r="A34" s="27" t="s">
        <v>4</v>
      </c>
      <c r="B34" s="76">
        <f>B33+B32+B30+B28+B26+B24+B22+B20+B18+B16+B14+B12+B10+B8</f>
        <v>8315.7000000000007</v>
      </c>
      <c r="C34" s="76">
        <f t="shared" ref="C34:D34" si="25">C33+C32+C30+C28+C26+C24+C22+C20+C18+C16+C14+C12+C10+C8</f>
        <v>8315.7000000000007</v>
      </c>
      <c r="D34" s="76">
        <f t="shared" si="25"/>
        <v>8238.2000000000007</v>
      </c>
      <c r="E34" s="75">
        <f t="shared" si="1"/>
        <v>0.99068027947136139</v>
      </c>
      <c r="F34" s="75">
        <f t="shared" si="2"/>
        <v>0.99068027947136139</v>
      </c>
      <c r="G34" s="85"/>
      <c r="H34" s="3"/>
      <c r="I34" s="3"/>
      <c r="J34" s="3"/>
      <c r="K34" s="3"/>
      <c r="L34" s="3"/>
      <c r="M34" s="3"/>
    </row>
    <row r="35" spans="1:13" ht="18.75" customHeight="1" x14ac:dyDescent="0.25">
      <c r="A35" s="27" t="s">
        <v>3</v>
      </c>
      <c r="B35" s="76"/>
      <c r="C35" s="76"/>
      <c r="D35" s="76"/>
      <c r="E35" s="77"/>
      <c r="F35" s="77"/>
      <c r="G35" s="85"/>
      <c r="H35" s="3"/>
      <c r="I35" s="3"/>
      <c r="J35" s="3"/>
      <c r="K35" s="3"/>
      <c r="L35" s="3"/>
      <c r="M35" s="3"/>
    </row>
    <row r="36" spans="1:13" ht="18.75" customHeight="1" x14ac:dyDescent="0.25">
      <c r="A36" s="27" t="s">
        <v>2</v>
      </c>
      <c r="B36" s="76">
        <f>B34-B37</f>
        <v>7870.1</v>
      </c>
      <c r="C36" s="76">
        <f t="shared" ref="C36:D36" si="26">C34-C37</f>
        <v>7870.1</v>
      </c>
      <c r="D36" s="76">
        <f t="shared" si="26"/>
        <v>7792.6</v>
      </c>
      <c r="E36" s="75">
        <f t="shared" si="1"/>
        <v>0.99015260288941687</v>
      </c>
      <c r="F36" s="75">
        <f t="shared" si="2"/>
        <v>0.99015260288941687</v>
      </c>
      <c r="G36" s="85"/>
      <c r="H36" s="3"/>
      <c r="I36" s="3"/>
      <c r="J36" s="3"/>
      <c r="K36" s="3"/>
      <c r="L36" s="3"/>
      <c r="M36" s="3"/>
    </row>
    <row r="37" spans="1:13" ht="18.75" customHeight="1" x14ac:dyDescent="0.25">
      <c r="A37" s="27" t="s">
        <v>1</v>
      </c>
      <c r="B37" s="76">
        <f>B33+B32</f>
        <v>445.6</v>
      </c>
      <c r="C37" s="76">
        <f t="shared" ref="C37:D37" si="27">C33+C32</f>
        <v>445.6</v>
      </c>
      <c r="D37" s="76">
        <f t="shared" si="27"/>
        <v>445.6</v>
      </c>
      <c r="E37" s="75">
        <f t="shared" si="1"/>
        <v>1</v>
      </c>
      <c r="F37" s="75">
        <f t="shared" si="2"/>
        <v>1</v>
      </c>
      <c r="G37" s="85"/>
      <c r="H37" s="3"/>
      <c r="I37" s="3"/>
      <c r="J37" s="3"/>
      <c r="K37" s="3"/>
      <c r="L37" s="3"/>
      <c r="M37" s="3"/>
    </row>
    <row r="38" spans="1:13" x14ac:dyDescent="0.25">
      <c r="A38" s="50"/>
      <c r="B38" s="50"/>
      <c r="C38" s="50"/>
      <c r="D38" s="50"/>
      <c r="E38" s="50"/>
      <c r="F38" s="50"/>
      <c r="G38" s="50"/>
      <c r="H38" s="50"/>
      <c r="I38" s="3"/>
      <c r="J38" s="3"/>
      <c r="K38" s="3"/>
      <c r="L38" s="3"/>
      <c r="M38" s="3"/>
    </row>
    <row r="39" spans="1:13" x14ac:dyDescent="0.25">
      <c r="A39" s="50"/>
      <c r="B39" s="50"/>
      <c r="C39" s="50"/>
      <c r="D39" s="50"/>
      <c r="E39" s="50"/>
      <c r="F39" s="50"/>
      <c r="G39" s="50"/>
      <c r="H39" s="50"/>
      <c r="I39" s="3"/>
      <c r="J39" s="3"/>
      <c r="K39" s="3"/>
      <c r="L39" s="3"/>
      <c r="M39" s="3"/>
    </row>
    <row r="40" spans="1:13" x14ac:dyDescent="0.25">
      <c r="A40" s="84"/>
      <c r="B40" s="84" t="s">
        <v>115</v>
      </c>
      <c r="C40" s="84"/>
      <c r="D40" s="84"/>
      <c r="E40" s="84"/>
      <c r="F40" s="84"/>
      <c r="G40" s="3"/>
      <c r="H40" s="3"/>
      <c r="I40" s="3"/>
      <c r="J40" s="3"/>
      <c r="K40" s="3"/>
      <c r="L40" s="3"/>
      <c r="M40" s="3"/>
    </row>
    <row r="42" spans="1:13" x14ac:dyDescent="0.25">
      <c r="D42" s="90"/>
    </row>
  </sheetData>
  <mergeCells count="1">
    <mergeCell ref="A5:F5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5"/>
  <sheetViews>
    <sheetView view="pageBreakPreview" zoomScale="6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9" sqref="B19"/>
    </sheetView>
  </sheetViews>
  <sheetFormatPr defaultColWidth="9.140625" defaultRowHeight="12.75" x14ac:dyDescent="0.2"/>
  <cols>
    <col min="1" max="1" width="33.42578125" style="40" customWidth="1"/>
    <col min="2" max="2" width="31.7109375" style="40" customWidth="1"/>
    <col min="3" max="3" width="20.7109375" style="40" customWidth="1"/>
    <col min="4" max="4" width="18.42578125" style="40" customWidth="1"/>
    <col min="5" max="5" width="21.28515625" style="40" customWidth="1"/>
    <col min="6" max="6" width="17.28515625" style="40" customWidth="1"/>
    <col min="7" max="239" width="9.140625" style="40" customWidth="1"/>
    <col min="240" max="16384" width="9.140625" style="40"/>
  </cols>
  <sheetData>
    <row r="1" spans="1:12" ht="1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5" x14ac:dyDescent="0.25">
      <c r="A2" s="51"/>
      <c r="B2" s="51"/>
      <c r="C2" s="51"/>
      <c r="D2" s="51"/>
      <c r="E2" s="51"/>
      <c r="F2" s="73" t="s">
        <v>109</v>
      </c>
      <c r="G2" s="50"/>
      <c r="H2" s="50"/>
      <c r="I2" s="50"/>
      <c r="J2" s="50"/>
      <c r="K2" s="50"/>
      <c r="L2" s="50"/>
    </row>
    <row r="3" spans="1:12" ht="15" x14ac:dyDescent="0.25">
      <c r="A3" s="73"/>
      <c r="B3" s="73"/>
      <c r="C3" s="73"/>
      <c r="D3" s="73"/>
      <c r="E3" s="73"/>
      <c r="F3" s="73" t="s">
        <v>65</v>
      </c>
      <c r="G3" s="50"/>
      <c r="H3" s="50"/>
      <c r="I3" s="50"/>
      <c r="J3" s="50"/>
      <c r="K3" s="50"/>
      <c r="L3" s="50"/>
    </row>
    <row r="4" spans="1:12" ht="1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5" x14ac:dyDescent="0.25">
      <c r="A5" s="120" t="s">
        <v>110</v>
      </c>
      <c r="B5" s="120"/>
      <c r="C5" s="120"/>
      <c r="D5" s="120"/>
      <c r="E5" s="120"/>
      <c r="F5" s="120"/>
      <c r="G5" s="50"/>
      <c r="H5" s="50"/>
      <c r="I5" s="50"/>
      <c r="J5" s="50"/>
      <c r="K5" s="50"/>
      <c r="L5" s="50"/>
    </row>
    <row r="6" spans="1:12" ht="42.75" customHeight="1" x14ac:dyDescent="0.25">
      <c r="A6" s="120"/>
      <c r="B6" s="120"/>
      <c r="C6" s="120"/>
      <c r="D6" s="120"/>
      <c r="E6" s="120"/>
      <c r="F6" s="120"/>
      <c r="G6" s="50"/>
      <c r="H6" s="50"/>
      <c r="I6" s="50"/>
      <c r="J6" s="50"/>
      <c r="K6" s="50"/>
      <c r="L6" s="50"/>
    </row>
    <row r="7" spans="1:12" ht="1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15" x14ac:dyDescent="0.25">
      <c r="A8" s="50"/>
      <c r="B8" s="50"/>
      <c r="C8" s="50"/>
      <c r="D8" s="50"/>
      <c r="E8" s="50"/>
      <c r="F8" s="73" t="s">
        <v>33</v>
      </c>
      <c r="G8" s="50"/>
      <c r="H8" s="50"/>
      <c r="I8" s="50"/>
      <c r="J8" s="50"/>
      <c r="K8" s="50"/>
      <c r="L8" s="50"/>
    </row>
    <row r="9" spans="1:12" ht="137.25" customHeight="1" x14ac:dyDescent="0.25">
      <c r="A9" s="2" t="s">
        <v>32</v>
      </c>
      <c r="B9" s="2" t="s">
        <v>81</v>
      </c>
      <c r="C9" s="2" t="s">
        <v>82</v>
      </c>
      <c r="D9" s="2" t="s">
        <v>83</v>
      </c>
      <c r="E9" s="2" t="s">
        <v>84</v>
      </c>
      <c r="F9" s="2" t="s">
        <v>85</v>
      </c>
      <c r="G9" s="50"/>
      <c r="H9" s="82"/>
      <c r="I9" s="82"/>
      <c r="J9" s="82"/>
      <c r="K9" s="82"/>
      <c r="L9" s="82"/>
    </row>
    <row r="10" spans="1:12" ht="18" customHeight="1" x14ac:dyDescent="0.2">
      <c r="A10" s="27" t="s">
        <v>20</v>
      </c>
      <c r="B10" s="76">
        <v>99.9</v>
      </c>
      <c r="C10" s="76">
        <v>99.9</v>
      </c>
      <c r="D10" s="76">
        <v>99.9</v>
      </c>
      <c r="E10" s="75">
        <f>D10/B10</f>
        <v>1</v>
      </c>
      <c r="F10" s="75">
        <f>D10/C10</f>
        <v>1</v>
      </c>
      <c r="G10" s="82"/>
      <c r="H10" s="82"/>
      <c r="I10" s="82"/>
      <c r="J10" s="82"/>
      <c r="K10" s="82"/>
      <c r="L10" s="82"/>
    </row>
    <row r="11" spans="1:12" ht="18" customHeight="1" x14ac:dyDescent="0.25">
      <c r="A11" s="74" t="s">
        <v>7</v>
      </c>
      <c r="B11" s="78">
        <v>99.9</v>
      </c>
      <c r="C11" s="78">
        <v>99.9</v>
      </c>
      <c r="D11" s="78">
        <v>99.9</v>
      </c>
      <c r="E11" s="77">
        <f t="shared" ref="E11:E22" si="0">D11/B11</f>
        <v>1</v>
      </c>
      <c r="F11" s="77">
        <f t="shared" ref="F11:F22" si="1">D11/C11</f>
        <v>1</v>
      </c>
      <c r="G11" s="82"/>
      <c r="H11" s="82"/>
      <c r="I11" s="82"/>
      <c r="J11" s="82"/>
      <c r="K11" s="82"/>
      <c r="L11" s="82"/>
    </row>
    <row r="12" spans="1:12" ht="18" customHeight="1" x14ac:dyDescent="0.2">
      <c r="A12" s="27" t="s">
        <v>15</v>
      </c>
      <c r="B12" s="76">
        <v>71.2</v>
      </c>
      <c r="C12" s="76">
        <v>71.2</v>
      </c>
      <c r="D12" s="76">
        <v>71.2</v>
      </c>
      <c r="E12" s="75">
        <f t="shared" si="0"/>
        <v>1</v>
      </c>
      <c r="F12" s="75">
        <f t="shared" si="1"/>
        <v>1</v>
      </c>
      <c r="G12" s="82"/>
      <c r="H12" s="82"/>
      <c r="I12" s="82"/>
      <c r="J12" s="82"/>
      <c r="K12" s="82"/>
      <c r="L12" s="82"/>
    </row>
    <row r="13" spans="1:12" ht="18" customHeight="1" x14ac:dyDescent="0.25">
      <c r="A13" s="74" t="s">
        <v>7</v>
      </c>
      <c r="B13" s="78">
        <v>71.2</v>
      </c>
      <c r="C13" s="78">
        <v>71.2</v>
      </c>
      <c r="D13" s="78">
        <v>71.2</v>
      </c>
      <c r="E13" s="77">
        <f t="shared" si="0"/>
        <v>1</v>
      </c>
      <c r="F13" s="77">
        <f t="shared" si="1"/>
        <v>1</v>
      </c>
      <c r="G13" s="82"/>
      <c r="H13" s="82"/>
      <c r="I13" s="82"/>
      <c r="J13" s="82"/>
      <c r="K13" s="82"/>
      <c r="L13" s="82"/>
    </row>
    <row r="14" spans="1:12" ht="18" customHeight="1" x14ac:dyDescent="0.2">
      <c r="A14" s="27" t="s">
        <v>12</v>
      </c>
      <c r="B14" s="76">
        <v>27.7</v>
      </c>
      <c r="C14" s="76">
        <v>27.7</v>
      </c>
      <c r="D14" s="76">
        <v>27.7</v>
      </c>
      <c r="E14" s="75">
        <f t="shared" si="0"/>
        <v>1</v>
      </c>
      <c r="F14" s="75">
        <f t="shared" si="1"/>
        <v>1</v>
      </c>
      <c r="G14" s="82"/>
      <c r="H14" s="82"/>
      <c r="I14" s="82"/>
      <c r="J14" s="82"/>
      <c r="K14" s="82"/>
      <c r="L14" s="82"/>
    </row>
    <row r="15" spans="1:12" ht="18" customHeight="1" x14ac:dyDescent="0.25">
      <c r="A15" s="74" t="s">
        <v>7</v>
      </c>
      <c r="B15" s="78">
        <v>27.7</v>
      </c>
      <c r="C15" s="78">
        <v>27.7</v>
      </c>
      <c r="D15" s="78">
        <v>27.7</v>
      </c>
      <c r="E15" s="77">
        <f t="shared" si="0"/>
        <v>1</v>
      </c>
      <c r="F15" s="77">
        <f t="shared" si="1"/>
        <v>1</v>
      </c>
      <c r="G15" s="82"/>
      <c r="H15" s="82"/>
      <c r="I15" s="82"/>
      <c r="J15" s="82"/>
      <c r="K15" s="82"/>
      <c r="L15" s="82"/>
    </row>
    <row r="16" spans="1:12" ht="18" customHeight="1" x14ac:dyDescent="0.25">
      <c r="A16" s="74" t="s">
        <v>6</v>
      </c>
      <c r="B16" s="78">
        <v>75.3</v>
      </c>
      <c r="C16" s="78">
        <v>75.3</v>
      </c>
      <c r="D16" s="78">
        <v>75.3</v>
      </c>
      <c r="E16" s="77">
        <f t="shared" si="0"/>
        <v>1</v>
      </c>
      <c r="F16" s="77">
        <f t="shared" si="1"/>
        <v>1</v>
      </c>
      <c r="G16" s="82"/>
      <c r="H16" s="82"/>
      <c r="I16" s="82"/>
      <c r="J16" s="82"/>
      <c r="K16" s="82"/>
      <c r="L16" s="82"/>
    </row>
    <row r="17" spans="1:12" ht="18" customHeight="1" x14ac:dyDescent="0.25">
      <c r="A17" s="74" t="s">
        <v>5</v>
      </c>
      <c r="B17" s="78">
        <v>13.8</v>
      </c>
      <c r="C17" s="78">
        <v>13.8</v>
      </c>
      <c r="D17" s="78">
        <v>6.9</v>
      </c>
      <c r="E17" s="77">
        <f t="shared" si="0"/>
        <v>0.5</v>
      </c>
      <c r="F17" s="77">
        <f t="shared" si="1"/>
        <v>0.5</v>
      </c>
      <c r="G17" s="82"/>
      <c r="H17" s="82"/>
      <c r="I17" s="82"/>
      <c r="J17" s="82"/>
      <c r="K17" s="82"/>
      <c r="L17" s="82"/>
    </row>
    <row r="18" spans="1:12" ht="18" customHeight="1" x14ac:dyDescent="0.25">
      <c r="A18" s="74" t="s">
        <v>35</v>
      </c>
      <c r="B18" s="78">
        <v>367.6</v>
      </c>
      <c r="C18" s="78">
        <v>367.6</v>
      </c>
      <c r="D18" s="78">
        <v>366.5</v>
      </c>
      <c r="E18" s="77">
        <f t="shared" si="0"/>
        <v>0.99700761697497275</v>
      </c>
      <c r="F18" s="77">
        <f t="shared" si="1"/>
        <v>0.99700761697497275</v>
      </c>
      <c r="G18" s="82"/>
      <c r="H18" s="82"/>
      <c r="I18" s="82"/>
      <c r="J18" s="82"/>
      <c r="K18" s="82"/>
      <c r="L18" s="82"/>
    </row>
    <row r="19" spans="1:12" ht="18" customHeight="1" x14ac:dyDescent="0.2">
      <c r="A19" s="27" t="s">
        <v>4</v>
      </c>
      <c r="B19" s="76">
        <f>B18+B17+B16+B14+B12+B10</f>
        <v>655.5</v>
      </c>
      <c r="C19" s="76">
        <f t="shared" ref="C19:D19" si="2">C18+C17+C16+C14+C12+C10</f>
        <v>655.5</v>
      </c>
      <c r="D19" s="76">
        <f t="shared" si="2"/>
        <v>647.5</v>
      </c>
      <c r="E19" s="75">
        <f t="shared" si="0"/>
        <v>0.98779557589626243</v>
      </c>
      <c r="F19" s="75">
        <f t="shared" si="1"/>
        <v>0.98779557589626243</v>
      </c>
      <c r="G19" s="82"/>
      <c r="H19" s="82"/>
      <c r="I19" s="82"/>
      <c r="J19" s="82"/>
      <c r="K19" s="82"/>
      <c r="L19" s="82"/>
    </row>
    <row r="20" spans="1:12" ht="18" customHeight="1" x14ac:dyDescent="0.2">
      <c r="A20" s="27" t="s">
        <v>3</v>
      </c>
      <c r="B20" s="76"/>
      <c r="C20" s="76"/>
      <c r="D20" s="76"/>
      <c r="E20" s="75"/>
      <c r="F20" s="75"/>
      <c r="G20" s="82"/>
      <c r="H20" s="82"/>
      <c r="I20" s="82"/>
      <c r="J20" s="82"/>
      <c r="K20" s="82"/>
      <c r="L20" s="82"/>
    </row>
    <row r="21" spans="1:12" ht="18" customHeight="1" x14ac:dyDescent="0.2">
      <c r="A21" s="27" t="s">
        <v>2</v>
      </c>
      <c r="B21" s="76">
        <f>B19-B22</f>
        <v>198.79999999999995</v>
      </c>
      <c r="C21" s="76">
        <f t="shared" ref="C21:D21" si="3">C19-C22</f>
        <v>198.79999999999995</v>
      </c>
      <c r="D21" s="76">
        <f t="shared" si="3"/>
        <v>198.8</v>
      </c>
      <c r="E21" s="75">
        <f t="shared" si="0"/>
        <v>1.0000000000000002</v>
      </c>
      <c r="F21" s="75">
        <f t="shared" si="1"/>
        <v>1.0000000000000002</v>
      </c>
      <c r="G21" s="82"/>
      <c r="H21" s="82"/>
      <c r="I21" s="82"/>
      <c r="J21" s="82"/>
      <c r="K21" s="82"/>
      <c r="L21" s="82"/>
    </row>
    <row r="22" spans="1:12" ht="18" customHeight="1" x14ac:dyDescent="0.2">
      <c r="A22" s="27" t="s">
        <v>1</v>
      </c>
      <c r="B22" s="76">
        <f>B18+B17+B16</f>
        <v>456.70000000000005</v>
      </c>
      <c r="C22" s="76">
        <f t="shared" ref="C22:D22" si="4">C18+C17+C16</f>
        <v>456.70000000000005</v>
      </c>
      <c r="D22" s="76">
        <f t="shared" si="4"/>
        <v>448.7</v>
      </c>
      <c r="E22" s="75">
        <f t="shared" si="0"/>
        <v>0.98248303043573448</v>
      </c>
      <c r="F22" s="75">
        <f t="shared" si="1"/>
        <v>0.98248303043573448</v>
      </c>
      <c r="G22" s="82"/>
      <c r="H22" s="82"/>
      <c r="I22" s="82"/>
      <c r="J22" s="82"/>
      <c r="K22" s="82"/>
      <c r="L22" s="82"/>
    </row>
    <row r="23" spans="1:12" ht="15" x14ac:dyDescent="0.25">
      <c r="A23" s="50"/>
      <c r="B23" s="50"/>
      <c r="C23" s="50"/>
      <c r="D23" s="50"/>
      <c r="E23" s="50"/>
      <c r="F23" s="50"/>
      <c r="G23" s="50"/>
      <c r="H23" s="82"/>
      <c r="I23" s="82"/>
      <c r="J23" s="82"/>
      <c r="K23" s="82"/>
      <c r="L23" s="82"/>
    </row>
    <row r="24" spans="1:12" ht="15" x14ac:dyDescent="0.25">
      <c r="A24" s="50"/>
      <c r="B24" s="50"/>
      <c r="C24" s="50"/>
      <c r="D24" s="50"/>
      <c r="E24" s="50"/>
      <c r="F24" s="50"/>
      <c r="G24" s="50"/>
      <c r="H24" s="82"/>
      <c r="I24" s="82"/>
      <c r="J24" s="82"/>
      <c r="K24" s="82"/>
      <c r="L24" s="82"/>
    </row>
    <row r="25" spans="1:12" x14ac:dyDescent="0.2">
      <c r="A25" s="83" t="s">
        <v>108</v>
      </c>
      <c r="B25" s="83"/>
      <c r="C25" s="83"/>
      <c r="D25" s="83"/>
      <c r="E25" s="83"/>
      <c r="F25" s="83"/>
      <c r="G25" s="82"/>
      <c r="H25" s="82"/>
      <c r="I25" s="82"/>
      <c r="J25" s="82"/>
      <c r="K25" s="82"/>
      <c r="L25" s="82"/>
    </row>
  </sheetData>
  <mergeCells count="1">
    <mergeCell ref="A5:F6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1"/>
  <sheetViews>
    <sheetView view="pageBreakPreview" zoomScale="6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5" sqref="B15"/>
    </sheetView>
  </sheetViews>
  <sheetFormatPr defaultColWidth="9.140625" defaultRowHeight="12.75" x14ac:dyDescent="0.2"/>
  <cols>
    <col min="1" max="1" width="33.42578125" style="40" customWidth="1"/>
    <col min="2" max="2" width="29.140625" style="40" customWidth="1"/>
    <col min="3" max="3" width="21.42578125" style="40" customWidth="1"/>
    <col min="4" max="4" width="19.85546875" style="40" customWidth="1"/>
    <col min="5" max="5" width="18.42578125" style="40" customWidth="1"/>
    <col min="6" max="6" width="18.7109375" style="40" customWidth="1"/>
    <col min="7" max="239" width="9.140625" style="40" customWidth="1"/>
    <col min="240" max="16384" width="9.140625" style="40"/>
  </cols>
  <sheetData>
    <row r="1" spans="1:12" ht="1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5" x14ac:dyDescent="0.25">
      <c r="A2" s="51"/>
      <c r="B2" s="51"/>
      <c r="C2" s="51"/>
      <c r="D2" s="51"/>
      <c r="E2" s="51"/>
      <c r="F2" s="73" t="s">
        <v>111</v>
      </c>
      <c r="G2" s="50"/>
      <c r="H2" s="50"/>
      <c r="I2" s="50"/>
      <c r="J2" s="50"/>
      <c r="K2" s="50"/>
      <c r="L2" s="50"/>
    </row>
    <row r="3" spans="1:12" ht="15" x14ac:dyDescent="0.25">
      <c r="A3" s="73"/>
      <c r="B3" s="73"/>
      <c r="C3" s="73"/>
      <c r="D3" s="73"/>
      <c r="E3" s="73"/>
      <c r="F3" s="73" t="s">
        <v>65</v>
      </c>
      <c r="G3" s="50"/>
      <c r="H3" s="50"/>
      <c r="I3" s="50"/>
      <c r="J3" s="50"/>
      <c r="K3" s="50"/>
      <c r="L3" s="50"/>
    </row>
    <row r="4" spans="1:12" ht="1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5" x14ac:dyDescent="0.25">
      <c r="A5" s="120" t="s">
        <v>112</v>
      </c>
      <c r="B5" s="120"/>
      <c r="C5" s="120"/>
      <c r="D5" s="120"/>
      <c r="E5" s="120"/>
      <c r="F5" s="120"/>
      <c r="G5" s="50"/>
      <c r="H5" s="50"/>
      <c r="I5" s="50"/>
      <c r="J5" s="50"/>
      <c r="K5" s="50"/>
      <c r="L5" s="50"/>
    </row>
    <row r="6" spans="1:12" ht="32.25" customHeight="1" x14ac:dyDescent="0.25">
      <c r="A6" s="120"/>
      <c r="B6" s="120"/>
      <c r="C6" s="120"/>
      <c r="D6" s="120"/>
      <c r="E6" s="120"/>
      <c r="F6" s="120"/>
      <c r="G6" s="50"/>
      <c r="H6" s="50"/>
      <c r="I6" s="50"/>
      <c r="J6" s="50"/>
      <c r="K6" s="50"/>
      <c r="L6" s="50"/>
    </row>
    <row r="7" spans="1:12" ht="1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15" x14ac:dyDescent="0.25">
      <c r="A8" s="50"/>
      <c r="B8" s="50"/>
      <c r="C8" s="50"/>
      <c r="D8" s="50"/>
      <c r="E8" s="50"/>
      <c r="F8" s="73" t="s">
        <v>33</v>
      </c>
      <c r="G8" s="50"/>
      <c r="H8" s="50"/>
      <c r="I8" s="50"/>
      <c r="J8" s="50"/>
      <c r="K8" s="50"/>
      <c r="L8" s="50"/>
    </row>
    <row r="9" spans="1:12" ht="120" x14ac:dyDescent="0.25">
      <c r="A9" s="2" t="s">
        <v>32</v>
      </c>
      <c r="B9" s="2" t="s">
        <v>81</v>
      </c>
      <c r="C9" s="2" t="s">
        <v>82</v>
      </c>
      <c r="D9" s="2" t="s">
        <v>83</v>
      </c>
      <c r="E9" s="2" t="s">
        <v>84</v>
      </c>
      <c r="F9" s="2" t="s">
        <v>85</v>
      </c>
      <c r="G9" s="50"/>
      <c r="H9" s="82"/>
      <c r="I9" s="82"/>
      <c r="J9" s="82"/>
      <c r="K9" s="82"/>
      <c r="L9" s="82"/>
    </row>
    <row r="10" spans="1:12" ht="18" customHeight="1" x14ac:dyDescent="0.2">
      <c r="A10" s="27" t="s">
        <v>12</v>
      </c>
      <c r="B10" s="76">
        <f>B11</f>
        <v>2399.5</v>
      </c>
      <c r="C10" s="76">
        <f t="shared" ref="C10:D10" si="0">C11</f>
        <v>2399.5</v>
      </c>
      <c r="D10" s="76">
        <f t="shared" si="0"/>
        <v>2399.5300000000002</v>
      </c>
      <c r="E10" s="75">
        <f>D10/B10</f>
        <v>1.0000125026047093</v>
      </c>
      <c r="F10" s="75">
        <f>D10/C10</f>
        <v>1.0000125026047093</v>
      </c>
      <c r="G10" s="82"/>
      <c r="H10" s="82"/>
      <c r="I10" s="82"/>
      <c r="J10" s="82"/>
      <c r="K10" s="82"/>
      <c r="L10" s="82"/>
    </row>
    <row r="11" spans="1:12" ht="18" customHeight="1" x14ac:dyDescent="0.25">
      <c r="A11" s="74" t="s">
        <v>7</v>
      </c>
      <c r="B11" s="78">
        <v>2399.5</v>
      </c>
      <c r="C11" s="78">
        <v>2399.5</v>
      </c>
      <c r="D11" s="78">
        <f>2399.5+0.03</f>
        <v>2399.5300000000002</v>
      </c>
      <c r="E11" s="77">
        <f t="shared" ref="E11:E18" si="1">D11/B11</f>
        <v>1.0000125026047093</v>
      </c>
      <c r="F11" s="77">
        <f t="shared" ref="F11:F18" si="2">D11/C11</f>
        <v>1.0000125026047093</v>
      </c>
      <c r="G11" s="82"/>
      <c r="H11" s="82"/>
      <c r="I11" s="82"/>
      <c r="J11" s="82"/>
      <c r="K11" s="82"/>
      <c r="L11" s="82"/>
    </row>
    <row r="12" spans="1:12" ht="18" customHeight="1" x14ac:dyDescent="0.2">
      <c r="A12" s="27" t="s">
        <v>11</v>
      </c>
      <c r="B12" s="76">
        <f>B13</f>
        <v>1768.5</v>
      </c>
      <c r="C12" s="76">
        <f t="shared" ref="C12" si="3">C13</f>
        <v>1768.5</v>
      </c>
      <c r="D12" s="76">
        <f t="shared" ref="D12" si="4">D13</f>
        <v>1745.6299999999999</v>
      </c>
      <c r="E12" s="75">
        <f t="shared" si="1"/>
        <v>0.98706813683912908</v>
      </c>
      <c r="F12" s="75">
        <f t="shared" si="2"/>
        <v>0.98706813683912908</v>
      </c>
      <c r="G12" s="82"/>
      <c r="H12" s="82"/>
      <c r="I12" s="82"/>
      <c r="J12" s="82"/>
      <c r="K12" s="82"/>
      <c r="L12" s="82"/>
    </row>
    <row r="13" spans="1:12" ht="18" customHeight="1" x14ac:dyDescent="0.25">
      <c r="A13" s="74" t="s">
        <v>7</v>
      </c>
      <c r="B13" s="78">
        <v>1768.5</v>
      </c>
      <c r="C13" s="78">
        <v>1768.5</v>
      </c>
      <c r="D13" s="78">
        <f>1745.6+0.03</f>
        <v>1745.6299999999999</v>
      </c>
      <c r="E13" s="77">
        <f t="shared" si="1"/>
        <v>0.98706813683912908</v>
      </c>
      <c r="F13" s="77">
        <f t="shared" si="2"/>
        <v>0.98706813683912908</v>
      </c>
      <c r="G13" s="82"/>
      <c r="H13" s="82"/>
      <c r="I13" s="82"/>
      <c r="J13" s="82"/>
      <c r="K13" s="82"/>
      <c r="L13" s="82"/>
    </row>
    <row r="14" spans="1:12" ht="18" customHeight="1" x14ac:dyDescent="0.25">
      <c r="A14" s="74" t="s">
        <v>35</v>
      </c>
      <c r="B14" s="78">
        <v>33256.300000000003</v>
      </c>
      <c r="C14" s="78">
        <v>33256.300000000003</v>
      </c>
      <c r="D14" s="78">
        <f>33256.3+0.03</f>
        <v>33256.33</v>
      </c>
      <c r="E14" s="77">
        <f t="shared" si="1"/>
        <v>1.0000009020847178</v>
      </c>
      <c r="F14" s="77">
        <f t="shared" si="2"/>
        <v>1.0000009020847178</v>
      </c>
      <c r="G14" s="82"/>
      <c r="H14" s="82"/>
      <c r="I14" s="82"/>
      <c r="J14" s="82"/>
      <c r="K14" s="82"/>
      <c r="L14" s="82"/>
    </row>
    <row r="15" spans="1:12" ht="20.25" customHeight="1" x14ac:dyDescent="0.2">
      <c r="A15" s="27" t="s">
        <v>4</v>
      </c>
      <c r="B15" s="76">
        <f>B14+B12+B10</f>
        <v>37424.300000000003</v>
      </c>
      <c r="C15" s="76">
        <f t="shared" ref="C15:D15" si="5">C14+C12+C10</f>
        <v>37424.300000000003</v>
      </c>
      <c r="D15" s="76">
        <f t="shared" si="5"/>
        <v>37401.49</v>
      </c>
      <c r="E15" s="75">
        <f t="shared" si="1"/>
        <v>0.99939050296197907</v>
      </c>
      <c r="F15" s="75">
        <f t="shared" si="2"/>
        <v>0.99939050296197907</v>
      </c>
      <c r="G15" s="82"/>
      <c r="H15" s="82"/>
      <c r="I15" s="82"/>
      <c r="J15" s="82"/>
      <c r="K15" s="82"/>
      <c r="L15" s="82"/>
    </row>
    <row r="16" spans="1:12" ht="18" customHeight="1" x14ac:dyDescent="0.2">
      <c r="A16" s="27" t="s">
        <v>3</v>
      </c>
      <c r="B16" s="76"/>
      <c r="C16" s="76"/>
      <c r="D16" s="76"/>
      <c r="E16" s="75"/>
      <c r="F16" s="75"/>
      <c r="G16" s="82"/>
      <c r="H16" s="82"/>
      <c r="I16" s="82"/>
      <c r="J16" s="82"/>
      <c r="K16" s="82"/>
      <c r="L16" s="82"/>
    </row>
    <row r="17" spans="1:12" ht="18" customHeight="1" x14ac:dyDescent="0.2">
      <c r="A17" s="27" t="s">
        <v>2</v>
      </c>
      <c r="B17" s="76">
        <f>B15-B18</f>
        <v>4168</v>
      </c>
      <c r="C17" s="76">
        <f t="shared" ref="C17:D17" si="6">C15-C18</f>
        <v>4168</v>
      </c>
      <c r="D17" s="76">
        <f t="shared" si="6"/>
        <v>4145.1599999999962</v>
      </c>
      <c r="E17" s="75">
        <f t="shared" si="1"/>
        <v>0.99452015355086276</v>
      </c>
      <c r="F17" s="75">
        <f t="shared" si="2"/>
        <v>0.99452015355086276</v>
      </c>
      <c r="G17" s="82"/>
      <c r="H17" s="82"/>
      <c r="I17" s="82"/>
      <c r="J17" s="82"/>
      <c r="K17" s="82"/>
      <c r="L17" s="82"/>
    </row>
    <row r="18" spans="1:12" ht="18" customHeight="1" x14ac:dyDescent="0.2">
      <c r="A18" s="27" t="s">
        <v>1</v>
      </c>
      <c r="B18" s="76">
        <f>B14</f>
        <v>33256.300000000003</v>
      </c>
      <c r="C18" s="76">
        <f t="shared" ref="C18:D18" si="7">C14</f>
        <v>33256.300000000003</v>
      </c>
      <c r="D18" s="76">
        <f t="shared" si="7"/>
        <v>33256.33</v>
      </c>
      <c r="E18" s="75">
        <f t="shared" si="1"/>
        <v>1.0000009020847178</v>
      </c>
      <c r="F18" s="75">
        <f t="shared" si="2"/>
        <v>1.0000009020847178</v>
      </c>
      <c r="G18" s="82"/>
      <c r="H18" s="82"/>
      <c r="I18" s="82"/>
      <c r="J18" s="82"/>
      <c r="K18" s="82"/>
      <c r="L18" s="82"/>
    </row>
    <row r="19" spans="1:12" ht="15" x14ac:dyDescent="0.25">
      <c r="A19" s="50"/>
      <c r="B19" s="50"/>
      <c r="C19" s="50"/>
      <c r="D19" s="50"/>
      <c r="E19" s="50"/>
      <c r="F19" s="50"/>
      <c r="G19" s="50"/>
      <c r="H19" s="82"/>
      <c r="I19" s="82"/>
      <c r="J19" s="82"/>
      <c r="K19" s="82"/>
      <c r="L19" s="82"/>
    </row>
    <row r="20" spans="1:12" ht="15" x14ac:dyDescent="0.25">
      <c r="A20" s="50"/>
      <c r="B20" s="50"/>
      <c r="C20" s="50"/>
      <c r="D20" s="50"/>
      <c r="E20" s="50"/>
      <c r="F20" s="50"/>
      <c r="G20" s="50"/>
      <c r="H20" s="82"/>
      <c r="I20" s="82"/>
      <c r="J20" s="82"/>
      <c r="K20" s="82"/>
      <c r="L20" s="82"/>
    </row>
    <row r="21" spans="1:12" ht="12.75" customHeight="1" x14ac:dyDescent="0.2">
      <c r="A21" s="83" t="s">
        <v>108</v>
      </c>
      <c r="B21" s="83"/>
      <c r="C21" s="83"/>
      <c r="D21" s="83"/>
      <c r="E21" s="83"/>
      <c r="F21" s="83"/>
      <c r="G21" s="82"/>
      <c r="H21" s="82"/>
      <c r="I21" s="82"/>
      <c r="J21" s="82"/>
      <c r="K21" s="82"/>
      <c r="L21" s="82"/>
    </row>
  </sheetData>
  <mergeCells count="1">
    <mergeCell ref="A5:F6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7"/>
  <sheetViews>
    <sheetView view="pageBreakPreview" zoomScale="6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40" sqref="J40"/>
    </sheetView>
  </sheetViews>
  <sheetFormatPr defaultColWidth="9.140625" defaultRowHeight="12.75" x14ac:dyDescent="0.2"/>
  <cols>
    <col min="1" max="1" width="33.42578125" style="40" customWidth="1"/>
    <col min="2" max="2" width="28.7109375" style="40" customWidth="1"/>
    <col min="3" max="3" width="19.5703125" style="40" customWidth="1"/>
    <col min="4" max="4" width="17.42578125" style="40" customWidth="1"/>
    <col min="5" max="5" width="17.7109375" style="40" customWidth="1"/>
    <col min="6" max="6" width="16.28515625" style="40" customWidth="1"/>
    <col min="7" max="239" width="9.140625" style="40" customWidth="1"/>
    <col min="240" max="16384" width="9.140625" style="40"/>
  </cols>
  <sheetData>
    <row r="1" spans="1:12" ht="1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5" x14ac:dyDescent="0.25">
      <c r="A2" s="51"/>
      <c r="B2" s="51"/>
      <c r="C2" s="51"/>
      <c r="D2" s="51"/>
      <c r="E2" s="51"/>
      <c r="F2" s="73" t="s">
        <v>113</v>
      </c>
      <c r="G2" s="50"/>
      <c r="H2" s="50"/>
      <c r="I2" s="50"/>
      <c r="J2" s="50"/>
      <c r="K2" s="50"/>
      <c r="L2" s="50"/>
    </row>
    <row r="3" spans="1:12" ht="15" x14ac:dyDescent="0.25">
      <c r="A3" s="73"/>
      <c r="B3" s="73"/>
      <c r="C3" s="73"/>
      <c r="D3" s="73"/>
      <c r="E3" s="73"/>
      <c r="F3" s="73" t="s">
        <v>65</v>
      </c>
      <c r="G3" s="50"/>
      <c r="H3" s="50"/>
      <c r="I3" s="50"/>
      <c r="J3" s="50"/>
      <c r="K3" s="50"/>
      <c r="L3" s="50"/>
    </row>
    <row r="4" spans="1:12" ht="1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5" x14ac:dyDescent="0.25">
      <c r="A5" s="120" t="s">
        <v>114</v>
      </c>
      <c r="B5" s="120"/>
      <c r="C5" s="120"/>
      <c r="D5" s="120"/>
      <c r="E5" s="120"/>
      <c r="F5" s="120"/>
      <c r="G5" s="50"/>
      <c r="H5" s="50"/>
      <c r="I5" s="50"/>
      <c r="J5" s="50"/>
      <c r="K5" s="50"/>
      <c r="L5" s="50"/>
    </row>
    <row r="6" spans="1:12" ht="39" customHeight="1" x14ac:dyDescent="0.25">
      <c r="A6" s="120"/>
      <c r="B6" s="120"/>
      <c r="C6" s="120"/>
      <c r="D6" s="120"/>
      <c r="E6" s="120"/>
      <c r="F6" s="120"/>
      <c r="G6" s="50"/>
      <c r="H6" s="50"/>
      <c r="I6" s="50"/>
      <c r="J6" s="50"/>
      <c r="K6" s="50"/>
      <c r="L6" s="50"/>
    </row>
    <row r="7" spans="1:12" ht="1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15" x14ac:dyDescent="0.25">
      <c r="A8" s="50"/>
      <c r="B8" s="50"/>
      <c r="C8" s="50"/>
      <c r="D8" s="50"/>
      <c r="E8" s="50"/>
      <c r="F8" s="73" t="s">
        <v>107</v>
      </c>
      <c r="G8" s="50"/>
      <c r="H8" s="50"/>
      <c r="I8" s="50"/>
      <c r="J8" s="50"/>
      <c r="K8" s="50"/>
      <c r="L8" s="50"/>
    </row>
    <row r="9" spans="1:12" ht="135" customHeight="1" x14ac:dyDescent="0.25">
      <c r="A9" s="2" t="s">
        <v>32</v>
      </c>
      <c r="B9" s="2" t="s">
        <v>81</v>
      </c>
      <c r="C9" s="2" t="s">
        <v>82</v>
      </c>
      <c r="D9" s="2" t="s">
        <v>83</v>
      </c>
      <c r="E9" s="2" t="s">
        <v>84</v>
      </c>
      <c r="F9" s="2" t="s">
        <v>85</v>
      </c>
      <c r="G9" s="50"/>
      <c r="H9" s="82"/>
      <c r="I9" s="82"/>
      <c r="J9" s="82"/>
      <c r="K9" s="82"/>
      <c r="L9" s="82"/>
    </row>
    <row r="10" spans="1:12" ht="15" x14ac:dyDescent="0.25">
      <c r="A10" s="74" t="s">
        <v>35</v>
      </c>
      <c r="B10" s="78">
        <v>0</v>
      </c>
      <c r="C10" s="78">
        <v>1665</v>
      </c>
      <c r="D10" s="78">
        <v>1665</v>
      </c>
      <c r="E10" s="77"/>
      <c r="F10" s="77">
        <f>D10/C10</f>
        <v>1</v>
      </c>
      <c r="G10" s="82"/>
      <c r="H10" s="82"/>
      <c r="I10" s="82"/>
      <c r="J10" s="82"/>
      <c r="K10" s="82"/>
      <c r="L10" s="82"/>
    </row>
    <row r="11" spans="1:12" ht="15" x14ac:dyDescent="0.25">
      <c r="A11" s="27" t="s">
        <v>4</v>
      </c>
      <c r="B11" s="76">
        <v>0</v>
      </c>
      <c r="C11" s="76">
        <v>1665</v>
      </c>
      <c r="D11" s="76">
        <v>1665</v>
      </c>
      <c r="E11" s="77"/>
      <c r="F11" s="75">
        <f t="shared" ref="F11:F14" si="0">D11/C11</f>
        <v>1</v>
      </c>
      <c r="G11" s="82"/>
      <c r="H11" s="82"/>
      <c r="I11" s="82"/>
      <c r="J11" s="82"/>
      <c r="K11" s="82"/>
      <c r="L11" s="82"/>
    </row>
    <row r="12" spans="1:12" ht="15" x14ac:dyDescent="0.25">
      <c r="A12" s="27" t="s">
        <v>3</v>
      </c>
      <c r="B12" s="76"/>
      <c r="C12" s="76"/>
      <c r="D12" s="76"/>
      <c r="E12" s="77"/>
      <c r="F12" s="75"/>
      <c r="G12" s="82"/>
      <c r="H12" s="82"/>
      <c r="I12" s="82"/>
      <c r="J12" s="82"/>
      <c r="K12" s="82"/>
      <c r="L12" s="82"/>
    </row>
    <row r="13" spans="1:12" ht="15" x14ac:dyDescent="0.25">
      <c r="A13" s="27" t="s">
        <v>2</v>
      </c>
      <c r="B13" s="76">
        <v>0</v>
      </c>
      <c r="C13" s="76">
        <v>0</v>
      </c>
      <c r="D13" s="76">
        <v>0</v>
      </c>
      <c r="E13" s="77"/>
      <c r="F13" s="75"/>
      <c r="G13" s="82"/>
      <c r="H13" s="82"/>
      <c r="I13" s="82"/>
      <c r="J13" s="82"/>
      <c r="K13" s="82"/>
      <c r="L13" s="82"/>
    </row>
    <row r="14" spans="1:12" ht="15" x14ac:dyDescent="0.25">
      <c r="A14" s="27" t="s">
        <v>1</v>
      </c>
      <c r="B14" s="76">
        <v>0</v>
      </c>
      <c r="C14" s="76">
        <v>1665</v>
      </c>
      <c r="D14" s="76">
        <v>1665</v>
      </c>
      <c r="E14" s="77"/>
      <c r="F14" s="75">
        <f t="shared" si="0"/>
        <v>1</v>
      </c>
      <c r="G14" s="82"/>
      <c r="H14" s="82"/>
      <c r="I14" s="82"/>
      <c r="J14" s="82"/>
      <c r="K14" s="82"/>
      <c r="L14" s="82"/>
    </row>
    <row r="15" spans="1:12" ht="15" x14ac:dyDescent="0.25">
      <c r="A15" s="50"/>
      <c r="B15" s="50"/>
      <c r="C15" s="50"/>
      <c r="D15" s="50"/>
      <c r="E15" s="50"/>
      <c r="F15" s="50"/>
      <c r="G15" s="50"/>
      <c r="H15" s="82"/>
      <c r="I15" s="82"/>
      <c r="J15" s="82"/>
      <c r="K15" s="82"/>
      <c r="L15" s="82"/>
    </row>
    <row r="16" spans="1:12" ht="15" x14ac:dyDescent="0.25">
      <c r="A16" s="50"/>
      <c r="B16" s="50"/>
      <c r="C16" s="50"/>
      <c r="D16" s="50"/>
      <c r="E16" s="50"/>
      <c r="F16" s="50"/>
      <c r="G16" s="50"/>
      <c r="H16" s="82"/>
      <c r="I16" s="82"/>
      <c r="J16" s="82"/>
      <c r="K16" s="82"/>
      <c r="L16" s="82"/>
    </row>
    <row r="17" spans="1:12" ht="12.75" customHeight="1" x14ac:dyDescent="0.2">
      <c r="A17" s="83" t="s">
        <v>108</v>
      </c>
      <c r="B17" s="83"/>
      <c r="C17" s="83"/>
      <c r="D17" s="83"/>
      <c r="E17" s="83"/>
      <c r="F17" s="83"/>
      <c r="G17" s="82"/>
      <c r="H17" s="82"/>
      <c r="I17" s="82"/>
      <c r="J17" s="82"/>
      <c r="K17" s="82"/>
      <c r="L17" s="82"/>
    </row>
  </sheetData>
  <mergeCells count="1">
    <mergeCell ref="A5:F6"/>
  </mergeCells>
  <pageMargins left="0.9055118110236221" right="0.70866141732283472" top="0.74803149606299213" bottom="0.74803149606299213" header="0.31496062992125984" footer="0.31496062992125984"/>
  <pageSetup paperSize="9" scale="64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19</vt:i4>
      </vt:variant>
    </vt:vector>
  </HeadingPairs>
  <TitlesOfParts>
    <vt:vector size="41" baseType="lpstr">
      <vt:lpstr>Таблица 1</vt:lpstr>
      <vt:lpstr>Таблица 2</vt:lpstr>
      <vt:lpstr>Таблица 3</vt:lpstr>
      <vt:lpstr> Таблица 4 </vt:lpstr>
      <vt:lpstr>Таблица 5</vt:lpstr>
      <vt:lpstr>Таблица 6</vt:lpstr>
      <vt:lpstr>Таблица 7</vt:lpstr>
      <vt:lpstr> Таблица 8</vt:lpstr>
      <vt:lpstr>Таблица 9</vt:lpstr>
      <vt:lpstr>Таблица 10</vt:lpstr>
      <vt:lpstr> Таблица 11 </vt:lpstr>
      <vt:lpstr> Таблица 12 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Таблица 21</vt:lpstr>
      <vt:lpstr>Таблица 22</vt:lpstr>
      <vt:lpstr>' Таблица 11 '!Заголовки_для_печати</vt:lpstr>
      <vt:lpstr>' Таблица 12 '!Заголовки_для_печати</vt:lpstr>
      <vt:lpstr>' Таблица 4 '!Заголовки_для_печати</vt:lpstr>
      <vt:lpstr>' Таблица 8'!Заголовки_для_печати</vt:lpstr>
      <vt:lpstr>'Таблица 1'!Заголовки_для_печати</vt:lpstr>
      <vt:lpstr>'Таблица 10'!Заголовки_для_печати</vt:lpstr>
      <vt:lpstr>'Таблица 17'!Заголовки_для_печати</vt:lpstr>
      <vt:lpstr>'Таблица 18'!Заголовки_для_печати</vt:lpstr>
      <vt:lpstr>'Таблица 2'!Заголовки_для_печати</vt:lpstr>
      <vt:lpstr>'Таблица 3'!Заголовки_для_печати</vt:lpstr>
      <vt:lpstr>'Таблица 5'!Заголовки_для_печати</vt:lpstr>
      <vt:lpstr>'Таблица 7'!Заголовки_для_печати</vt:lpstr>
      <vt:lpstr>' Таблица 12 '!Область_печати</vt:lpstr>
      <vt:lpstr>' Таблица 4 '!Область_печати</vt:lpstr>
      <vt:lpstr>'Таблица 1'!Область_печати</vt:lpstr>
      <vt:lpstr>'Таблица 2'!Область_печати</vt:lpstr>
      <vt:lpstr>'Таблица 3'!Область_печати</vt:lpstr>
      <vt:lpstr>'Таблица 6'!Область_печати</vt:lpstr>
      <vt:lpstr>'Таблица 7'!Область_печати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Бабышева Наталья Борисовна</cp:lastModifiedBy>
  <cp:lastPrinted>2012-03-16T06:58:47Z</cp:lastPrinted>
  <dcterms:created xsi:type="dcterms:W3CDTF">2010-10-28T10:13:29Z</dcterms:created>
  <dcterms:modified xsi:type="dcterms:W3CDTF">2012-03-19T07:30:03Z</dcterms:modified>
</cp:coreProperties>
</file>